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lacnyo\Documents\Ondrej Kolacny\bytové domy 475 a 548\Kotelna - rekonstrukce výměníkové stanice\soutěž\PD\475\"/>
    </mc:Choice>
  </mc:AlternateContent>
  <bookViews>
    <workbookView xWindow="-57720" yWindow="-1380" windowWidth="29040" windowHeight="15840" firstSheet="2" activeTab="2"/>
  </bookViews>
  <sheets>
    <sheet name="Pokyny pro vyplnění" sheetId="11" state="hidden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2">'Rozpočet Pol'!$A$1:$G$48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5" i="12" l="1"/>
  <c r="G44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18" i="12"/>
  <c r="G17" i="12"/>
  <c r="G12" i="12"/>
  <c r="G13" i="12"/>
  <c r="G14" i="12"/>
  <c r="G15" i="12"/>
  <c r="G11" i="12"/>
  <c r="G10" i="12"/>
  <c r="G9" i="12" l="1"/>
  <c r="I10" i="12"/>
  <c r="K10" i="12"/>
  <c r="M10" i="12"/>
  <c r="O10" i="12"/>
  <c r="Q10" i="12"/>
  <c r="U10" i="12"/>
  <c r="I11" i="12"/>
  <c r="K11" i="12"/>
  <c r="M11" i="12"/>
  <c r="O11" i="12"/>
  <c r="Q11" i="12"/>
  <c r="U11" i="12"/>
  <c r="I12" i="12"/>
  <c r="K12" i="12"/>
  <c r="M12" i="12"/>
  <c r="O12" i="12"/>
  <c r="Q12" i="12"/>
  <c r="U12" i="12"/>
  <c r="I13" i="12"/>
  <c r="K13" i="12"/>
  <c r="M13" i="12"/>
  <c r="O13" i="12"/>
  <c r="Q13" i="12"/>
  <c r="U13" i="12"/>
  <c r="I14" i="12"/>
  <c r="K14" i="12"/>
  <c r="M14" i="12"/>
  <c r="O14" i="12"/>
  <c r="Q14" i="12"/>
  <c r="U14" i="12"/>
  <c r="I15" i="12"/>
  <c r="K15" i="12"/>
  <c r="M15" i="12"/>
  <c r="O15" i="12"/>
  <c r="Q15" i="12"/>
  <c r="U15" i="12"/>
  <c r="G16" i="12"/>
  <c r="I17" i="12"/>
  <c r="K17" i="12"/>
  <c r="M17" i="12"/>
  <c r="O17" i="12"/>
  <c r="Q17" i="12"/>
  <c r="U17" i="12"/>
  <c r="I18" i="12"/>
  <c r="K18" i="12"/>
  <c r="M18" i="12"/>
  <c r="O18" i="12"/>
  <c r="Q18" i="12"/>
  <c r="U18" i="12"/>
  <c r="I19" i="12"/>
  <c r="K19" i="12"/>
  <c r="M19" i="12"/>
  <c r="O19" i="12"/>
  <c r="Q19" i="12"/>
  <c r="U19" i="12"/>
  <c r="I20" i="12"/>
  <c r="K20" i="12"/>
  <c r="M20" i="12"/>
  <c r="O20" i="12"/>
  <c r="Q20" i="12"/>
  <c r="U20" i="12"/>
  <c r="I21" i="12"/>
  <c r="K21" i="12"/>
  <c r="M21" i="12"/>
  <c r="O21" i="12"/>
  <c r="Q21" i="12"/>
  <c r="U21" i="12"/>
  <c r="I22" i="12"/>
  <c r="K22" i="12"/>
  <c r="M22" i="12"/>
  <c r="O22" i="12"/>
  <c r="Q22" i="12"/>
  <c r="U22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I30" i="12"/>
  <c r="K30" i="12"/>
  <c r="M30" i="12"/>
  <c r="O30" i="12"/>
  <c r="Q30" i="12"/>
  <c r="U30" i="12"/>
  <c r="I31" i="12"/>
  <c r="K31" i="12"/>
  <c r="M31" i="12"/>
  <c r="O31" i="12"/>
  <c r="Q31" i="12"/>
  <c r="U31" i="12"/>
  <c r="I32" i="12"/>
  <c r="K32" i="12"/>
  <c r="M32" i="12"/>
  <c r="O32" i="12"/>
  <c r="Q32" i="12"/>
  <c r="U32" i="12"/>
  <c r="I33" i="12"/>
  <c r="K33" i="12"/>
  <c r="M33" i="12"/>
  <c r="O33" i="12"/>
  <c r="Q33" i="12"/>
  <c r="U33" i="12"/>
  <c r="I34" i="12"/>
  <c r="K34" i="12"/>
  <c r="M34" i="12"/>
  <c r="O34" i="12"/>
  <c r="Q34" i="12"/>
  <c r="U34" i="12"/>
  <c r="I35" i="12"/>
  <c r="K35" i="12"/>
  <c r="M35" i="12"/>
  <c r="O35" i="12"/>
  <c r="Q35" i="12"/>
  <c r="U35" i="12"/>
  <c r="I36" i="12"/>
  <c r="K36" i="12"/>
  <c r="M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0" i="12"/>
  <c r="K40" i="12"/>
  <c r="M40" i="12"/>
  <c r="O40" i="12"/>
  <c r="Q40" i="12"/>
  <c r="U40" i="12"/>
  <c r="I41" i="12"/>
  <c r="K41" i="12"/>
  <c r="M41" i="12"/>
  <c r="O41" i="12"/>
  <c r="Q41" i="12"/>
  <c r="U41" i="12"/>
  <c r="I42" i="12"/>
  <c r="K42" i="12"/>
  <c r="M42" i="12"/>
  <c r="O42" i="12"/>
  <c r="Q42" i="12"/>
  <c r="U42" i="12"/>
  <c r="G43" i="12"/>
  <c r="I44" i="12"/>
  <c r="K44" i="12"/>
  <c r="M44" i="12"/>
  <c r="O44" i="12"/>
  <c r="Q44" i="12"/>
  <c r="U44" i="12"/>
  <c r="I45" i="12"/>
  <c r="K45" i="12"/>
  <c r="M45" i="12"/>
  <c r="O45" i="12"/>
  <c r="Q45" i="12"/>
  <c r="U45" i="12"/>
  <c r="M43" i="12" l="1"/>
  <c r="G47" i="12"/>
  <c r="U43" i="12"/>
  <c r="K43" i="12"/>
  <c r="Q43" i="12"/>
  <c r="I43" i="12"/>
  <c r="U16" i="12"/>
  <c r="K16" i="12"/>
  <c r="M9" i="12"/>
  <c r="O43" i="12"/>
  <c r="Q16" i="12"/>
  <c r="I16" i="12"/>
  <c r="U9" i="12"/>
  <c r="K9" i="12"/>
  <c r="O16" i="12"/>
  <c r="Q9" i="12"/>
  <c r="I9" i="12"/>
  <c r="M16" i="12"/>
  <c r="O9" i="12"/>
</calcChain>
</file>

<file path=xl/sharedStrings.xml><?xml version="1.0" encoding="utf-8"?>
<sst xmlns="http://schemas.openxmlformats.org/spreadsheetml/2006/main" count="191" uniqueCount="100">
  <si>
    <t xml:space="preserve">Položkový rozpočet </t>
  </si>
  <si>
    <t>O:</t>
  </si>
  <si>
    <t>R:</t>
  </si>
  <si>
    <t>Celkem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</si>
  <si>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</si>
  <si>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</si>
  <si>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</si>
  <si>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</si>
  <si>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</si>
  <si>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ZTI OBJEKT 475</t>
  </si>
  <si>
    <t>721</t>
  </si>
  <si>
    <t>Vnitřní kanalizace</t>
  </si>
  <si>
    <t>722</t>
  </si>
  <si>
    <t>Vnitřní vodovod</t>
  </si>
  <si>
    <t>767</t>
  </si>
  <si>
    <t>Konstrukce zámečnické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</si>
  <si>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</si>
  <si>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</si>
  <si>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</si>
  <si>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</si>
  <si>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</si>
  <si>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</si>
  <si>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</si>
  <si>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</si>
  <si>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</si>
  <si>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</si>
  <si>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</si>
  <si>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</si>
  <si>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</si>
  <si>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</si>
  <si>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</si>
  <si>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</si>
  <si>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</si>
  <si>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</si>
  <si>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</si>
  <si>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</si>
  <si>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</si>
  <si>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</si>
  <si>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</si>
  <si>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</si>
  <si>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</si>
  <si>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</si>
  <si>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</si>
  <si>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721176101R00</t>
  </si>
  <si>
    <t>Potrubí HT připojovací, D 32 x 1,8 mm</t>
  </si>
  <si>
    <t>m</t>
  </si>
  <si>
    <t>POL1_0</t>
  </si>
  <si>
    <t>Mimo RTS</t>
  </si>
  <si>
    <t>Odpadní kalich s pojistkou proti vyschnutí</t>
  </si>
  <si>
    <t>ks</t>
  </si>
  <si>
    <t>721194103R00</t>
  </si>
  <si>
    <t>Vyvedení odpadních výpustek, D 32 x 1,8 mm</t>
  </si>
  <si>
    <t>kus</t>
  </si>
  <si>
    <t>721290111R01</t>
  </si>
  <si>
    <t>Zkouška těsnosti kanalizace vodou DN 125</t>
  </si>
  <si>
    <t>721200020RA1</t>
  </si>
  <si>
    <t>Demontáž kanalizace,odvoz, ekologicka likvidace</t>
  </si>
  <si>
    <t>998721101R00</t>
  </si>
  <si>
    <t>Přesun hmot pro vnitřní kanalizaci, výšky do 6 m</t>
  </si>
  <si>
    <t>t</t>
  </si>
  <si>
    <t>722178712R00</t>
  </si>
  <si>
    <t>Potrubí vícevrstvé PPR, D 25x3,5 mm</t>
  </si>
  <si>
    <t>722178716R00</t>
  </si>
  <si>
    <t>Potrubí vícevrstvé PPR, D 63x8,6 mm</t>
  </si>
  <si>
    <t>Izolace potrubí z min.vlny včetně izolace tvarovek, na d27/40mm,povrchová úpr.AL,montáž+dodávka,lep.</t>
  </si>
  <si>
    <t>Izolace potrubí z min.vlny včetně izolace tvarovek, na d70/40mm,povrchová úpr.AL,montáž+dodávka,lep.</t>
  </si>
  <si>
    <t>Samoregulační ventil pro cirkulaci DN20</t>
  </si>
  <si>
    <t>Kulový kohout s vypouštěním DN20</t>
  </si>
  <si>
    <t>Kulový kohout s vypouštěním DN50</t>
  </si>
  <si>
    <t>Oddělovač systémů DN15, typ BA</t>
  </si>
  <si>
    <t>Expanzní nádoba 30l</t>
  </si>
  <si>
    <t>Kulový kohout DN20</t>
  </si>
  <si>
    <t>Kulový kohout DN50</t>
  </si>
  <si>
    <t>Kulový kohout se zpětnou klapkou DN20</t>
  </si>
  <si>
    <t>Kulový kohout se zpětnou klapkou DN50</t>
  </si>
  <si>
    <t>Směšovací ventil pro teplouvodu DN50</t>
  </si>
  <si>
    <t>Pojistný ventil DN20</t>
  </si>
  <si>
    <t>Teploměr do potrubí</t>
  </si>
  <si>
    <t>Zpětná klapka DN20</t>
  </si>
  <si>
    <t>Zpětná klapka DN50</t>
  </si>
  <si>
    <t>Cirkulační čerpadlo dle parametrů původního, čerpadla</t>
  </si>
  <si>
    <t>soubor</t>
  </si>
  <si>
    <t>Filtr DN20</t>
  </si>
  <si>
    <t>Protipořární tmel 310ml</t>
  </si>
  <si>
    <t>722200010RA1</t>
  </si>
  <si>
    <t>Demontáž potrubí ocelového do DN 50, odvoz, ekologická likvidace</t>
  </si>
  <si>
    <t>Zaměření stávajícího stavu</t>
  </si>
  <si>
    <t>722290234R00</t>
  </si>
  <si>
    <t>Proplach a dezinfekce vodovod.potrubí DN 80</t>
  </si>
  <si>
    <t>722290215R00</t>
  </si>
  <si>
    <t>Zkouška tlaku potrubí přírub.nebo hrdlového DN 100</t>
  </si>
  <si>
    <t>Přesun hmot pro vnitřní vodovod, výšky do 36 m</t>
  </si>
  <si>
    <t>Systémové upevnění potrubí, např. Hilti nebo obdobné</t>
  </si>
  <si>
    <t>kg</t>
  </si>
  <si>
    <t>998767101R00</t>
  </si>
  <si>
    <t>Přesun hmot pro zámečnické konstr., výšky do 36 m</t>
  </si>
  <si>
    <t/>
  </si>
  <si>
    <t>END</t>
  </si>
  <si>
    <t>Celkem (kč bez DPH)</t>
  </si>
  <si>
    <t xml:space="preserve">VYPLŇ JEDNOTKOVOU CENU POUZE U ŽLUTĚ VYZNAČENÝCH BUNĚK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</si>
</sst>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4" fillId="0" borderId="0" xfId="0" applyFont="1"/>
    <xf numFmtId="49" fontId="0" fillId="0" borderId="4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Protection="1">
      <protection locked="0"/>
    </xf>
    <xf numFmtId="0" fontId="0" fillId="3" borderId="26" xfId="0" applyFill="1" applyBorder="1" applyAlignment="1" applyProtection="1">
      <alignment wrapText="1"/>
      <protection locked="0"/>
    </xf>
    <xf numFmtId="0" fontId="0" fillId="3" borderId="24" xfId="0" applyFill="1" applyBorder="1" applyAlignment="1" applyProtection="1">
      <alignment wrapText="1"/>
      <protection locked="0"/>
    </xf>
    <xf numFmtId="0" fontId="0" fillId="3" borderId="27" xfId="0" applyFill="1" applyBorder="1" applyAlignment="1" applyProtection="1">
      <alignment vertical="top"/>
      <protection locked="0"/>
    </xf>
    <xf numFmtId="4" fontId="0" fillId="3" borderId="23" xfId="0" applyNumberFormat="1" applyFill="1" applyBorder="1" applyAlignment="1" applyProtection="1">
      <alignment vertical="top"/>
      <protection locked="0"/>
    </xf>
    <xf numFmtId="0" fontId="0" fillId="3" borderId="23" xfId="0" applyFill="1" applyBorder="1" applyAlignment="1" applyProtection="1">
      <alignment vertical="top"/>
      <protection locked="0"/>
    </xf>
    <xf numFmtId="4" fontId="6" fillId="0" borderId="9" xfId="0" applyNumberFormat="1" applyFont="1" applyBorder="1" applyAlignment="1" applyProtection="1">
      <alignment vertical="top" shrinkToFit="1"/>
      <protection locked="0"/>
    </xf>
    <xf numFmtId="0" fontId="6" fillId="0" borderId="9" xfId="0" applyFont="1" applyBorder="1" applyAlignment="1" applyProtection="1">
      <alignment vertical="top" shrinkToFit="1"/>
      <protection locked="0"/>
    </xf>
    <xf numFmtId="0" fontId="6" fillId="0" borderId="8" xfId="0" applyFont="1" applyBorder="1" applyAlignment="1" applyProtection="1">
      <alignment vertical="top" shrinkToFit="1"/>
      <protection locked="0"/>
    </xf>
    <xf numFmtId="0" fontId="6" fillId="0" borderId="0" xfId="0" applyFont="1" applyProtection="1">
      <protection locked="0"/>
    </xf>
    <xf numFmtId="4" fontId="0" fillId="3" borderId="13" xfId="0" applyNumberFormat="1" applyFill="1" applyBorder="1" applyAlignment="1" applyProtection="1">
      <alignment vertical="top" shrinkToFit="1"/>
      <protection locked="0"/>
    </xf>
    <xf numFmtId="0" fontId="0" fillId="3" borderId="13" xfId="0" applyFill="1" applyBorder="1" applyAlignment="1" applyProtection="1">
      <alignment vertical="top" shrinkToFit="1"/>
      <protection locked="0"/>
    </xf>
    <xf numFmtId="0" fontId="0" fillId="3" borderId="2" xfId="0" applyFill="1" applyBorder="1" applyAlignment="1" applyProtection="1">
      <alignment vertical="top" shrinkToFit="1"/>
      <protection locked="0"/>
    </xf>
    <xf numFmtId="4" fontId="6" fillId="0" borderId="13" xfId="0" applyNumberFormat="1" applyFont="1" applyBorder="1" applyAlignment="1" applyProtection="1">
      <alignment vertical="top" shrinkToFit="1"/>
      <protection locked="0"/>
    </xf>
    <xf numFmtId="0" fontId="6" fillId="0" borderId="13" xfId="0" applyFont="1" applyBorder="1" applyAlignment="1" applyProtection="1">
      <alignment vertical="top" shrinkToFit="1"/>
      <protection locked="0"/>
    </xf>
    <xf numFmtId="0" fontId="6" fillId="0" borderId="2" xfId="0" applyFont="1" applyBorder="1" applyAlignment="1" applyProtection="1">
      <alignment vertical="top" shrinkToFit="1"/>
      <protection locked="0"/>
    </xf>
    <xf numFmtId="0" fontId="0" fillId="0" borderId="0" xfId="0" applyAlignment="1" applyProtection="1">
      <alignment vertical="top"/>
      <protection locked="0"/>
    </xf>
    <xf numFmtId="0" fontId="5" fillId="0" borderId="0" xfId="0" applyFont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0" fontId="0" fillId="0" borderId="18" xfId="0" applyFont="1" applyBorder="1" applyAlignment="1" applyProtection="1">
      <alignment vertical="center"/>
    </xf>
    <xf numFmtId="49" fontId="0" fillId="0" borderId="14" xfId="0" applyNumberForma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49" fontId="0" fillId="0" borderId="15" xfId="0" applyNumberFormat="1" applyBorder="1" applyAlignment="1" applyProtection="1">
      <alignment vertical="center"/>
    </xf>
    <xf numFmtId="0" fontId="0" fillId="3" borderId="20" xfId="0" applyFill="1" applyBorder="1" applyProtection="1"/>
    <xf numFmtId="49" fontId="0" fillId="3" borderId="17" xfId="0" applyNumberFormat="1" applyFill="1" applyBorder="1" applyAlignment="1" applyProtection="1"/>
    <xf numFmtId="49" fontId="0" fillId="3" borderId="17" xfId="0" applyNumberFormat="1" applyFill="1" applyBorder="1" applyProtection="1"/>
    <xf numFmtId="0" fontId="0" fillId="3" borderId="17" xfId="0" applyFill="1" applyBorder="1" applyProtection="1"/>
    <xf numFmtId="0" fontId="0" fillId="3" borderId="16" xfId="0" applyFill="1" applyBorder="1" applyProtection="1"/>
    <xf numFmtId="0" fontId="0" fillId="0" borderId="0" xfId="0" applyProtection="1"/>
    <xf numFmtId="49" fontId="0" fillId="0" borderId="0" xfId="0" applyNumberFormat="1" applyProtection="1"/>
    <xf numFmtId="0" fontId="0" fillId="3" borderId="10" xfId="0" applyFill="1" applyBorder="1" applyProtection="1"/>
    <xf numFmtId="49" fontId="0" fillId="3" borderId="10" xfId="0" applyNumberFormat="1" applyFill="1" applyBorder="1" applyProtection="1"/>
    <xf numFmtId="0" fontId="0" fillId="3" borderId="11" xfId="0" applyFill="1" applyBorder="1" applyProtection="1"/>
    <xf numFmtId="0" fontId="0" fillId="3" borderId="25" xfId="0" applyFill="1" applyBorder="1" applyProtection="1"/>
    <xf numFmtId="0" fontId="0" fillId="3" borderId="27" xfId="0" applyFill="1" applyBorder="1" applyAlignment="1" applyProtection="1">
      <alignment vertical="top"/>
    </xf>
    <xf numFmtId="49" fontId="0" fillId="3" borderId="27" xfId="0" applyNumberFormat="1" applyFill="1" applyBorder="1" applyAlignment="1" applyProtection="1">
      <alignment vertical="top"/>
    </xf>
    <xf numFmtId="49" fontId="0" fillId="3" borderId="23" xfId="0" applyNumberFormat="1" applyFill="1" applyBorder="1" applyAlignment="1" applyProtection="1">
      <alignment vertical="top"/>
    </xf>
    <xf numFmtId="0" fontId="0" fillId="3" borderId="28" xfId="0" applyFill="1" applyBorder="1" applyAlignment="1" applyProtection="1">
      <alignment vertical="top"/>
    </xf>
    <xf numFmtId="164" fontId="0" fillId="3" borderId="23" xfId="0" applyNumberFormat="1" applyFill="1" applyBorder="1" applyAlignment="1" applyProtection="1">
      <alignment vertical="top"/>
    </xf>
    <xf numFmtId="4" fontId="0" fillId="3" borderId="23" xfId="0" applyNumberFormat="1" applyFill="1" applyBorder="1" applyAlignment="1" applyProtection="1">
      <alignment vertical="top"/>
    </xf>
    <xf numFmtId="0" fontId="0" fillId="3" borderId="2" xfId="0" applyFill="1" applyBorder="1" applyAlignment="1" applyProtection="1">
      <alignment vertical="top"/>
    </xf>
    <xf numFmtId="0" fontId="0" fillId="3" borderId="2" xfId="0" applyNumberFormat="1" applyFill="1" applyBorder="1" applyAlignment="1" applyProtection="1">
      <alignment vertical="top"/>
    </xf>
    <xf numFmtId="0" fontId="0" fillId="3" borderId="13" xfId="0" applyNumberFormat="1" applyFill="1" applyBorder="1" applyAlignment="1" applyProtection="1">
      <alignment horizontal="left" vertical="top" wrapText="1"/>
    </xf>
    <xf numFmtId="0" fontId="0" fillId="3" borderId="12" xfId="0" applyFill="1" applyBorder="1" applyAlignment="1" applyProtection="1">
      <alignment vertical="top" shrinkToFit="1"/>
    </xf>
    <xf numFmtId="164" fontId="0" fillId="3" borderId="13" xfId="0" applyNumberFormat="1" applyFill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0" fontId="5" fillId="0" borderId="3" xfId="0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/>
    </xf>
    <xf numFmtId="4" fontId="0" fillId="3" borderId="13" xfId="0" applyNumberFormat="1" applyFill="1" applyBorder="1" applyAlignment="1" applyProtection="1">
      <alignment vertical="top" shrinkToFit="1"/>
    </xf>
    <xf numFmtId="4" fontId="5" fillId="0" borderId="5" xfId="0" applyNumberFormat="1" applyFont="1" applyBorder="1" applyAlignment="1" applyProtection="1">
      <alignment vertical="center"/>
    </xf>
    <xf numFmtId="4" fontId="6" fillId="4" borderId="23" xfId="0" applyNumberFormat="1" applyFont="1" applyFill="1" applyBorder="1" applyAlignment="1" applyProtection="1">
      <alignment vertical="top" shrinkToFit="1"/>
      <protection locked="0"/>
    </xf>
    <xf numFmtId="0" fontId="6" fillId="0" borderId="23" xfId="0" applyFont="1" applyBorder="1" applyAlignment="1" applyProtection="1">
      <alignment vertical="top"/>
    </xf>
    <xf numFmtId="0" fontId="6" fillId="0" borderId="23" xfId="0" applyNumberFormat="1" applyFont="1" applyBorder="1" applyAlignment="1" applyProtection="1">
      <alignment vertical="top"/>
    </xf>
    <xf numFmtId="0" fontId="6" fillId="0" borderId="23" xfId="0" applyNumberFormat="1" applyFont="1" applyBorder="1" applyAlignment="1" applyProtection="1">
      <alignment horizontal="left" vertical="top" wrapText="1"/>
    </xf>
    <xf numFmtId="0" fontId="6" fillId="0" borderId="23" xfId="0" applyFont="1" applyBorder="1" applyAlignment="1" applyProtection="1">
      <alignment vertical="top" shrinkToFit="1"/>
    </xf>
    <xf numFmtId="164" fontId="6" fillId="0" borderId="23" xfId="0" applyNumberFormat="1" applyFont="1" applyBorder="1" applyAlignment="1" applyProtection="1">
      <alignment vertical="top" shrinkToFit="1"/>
    </xf>
    <xf numFmtId="4" fontId="6" fillId="0" borderId="23" xfId="0" applyNumberFormat="1" applyFont="1" applyBorder="1" applyAlignment="1" applyProtection="1">
      <alignment vertical="top" shrinkToFit="1"/>
    </xf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4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3" fillId="0" borderId="0" xfId="0" applyFont="1" applyAlignment="1" applyProtection="1">
      <alignment horizontal="center"/>
    </xf>
    <xf numFmtId="49" fontId="0" fillId="0" borderId="14" xfId="0" applyNumberFormat="1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49" fontId="0" fillId="0" borderId="15" xfId="0" applyNumberFormat="1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0" fontId="4" fillId="4" borderId="27" xfId="0" applyFont="1" applyFill="1" applyBorder="1" applyAlignment="1" applyProtection="1">
      <alignment horizontal="center" vertical="center" wrapText="1"/>
    </xf>
    <xf numFmtId="0" fontId="4" fillId="4" borderId="17" xfId="0" applyFont="1" applyFill="1" applyBorder="1" applyAlignment="1" applyProtection="1">
      <alignment horizontal="center" vertical="center"/>
    </xf>
    <xf numFmtId="0" fontId="4" fillId="4" borderId="28" xfId="0" applyFont="1" applyFill="1" applyBorder="1" applyAlignment="1" applyProtection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6" t="s">
        <v>6</v>
      </c>
    </row>
    <row r="2" spans="1:7" ht="57.75" customHeight="1" x14ac:dyDescent="0.2">
      <c r="A2" s="70" t="s">
        <v>7</v>
      </c>
      <c r="B2" s="70"/>
      <c r="C2" s="70"/>
      <c r="D2" s="70"/>
      <c r="E2" s="70"/>
      <c r="F2" s="70"/>
      <c r="G2" s="7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71" t="s">
        <v>0</v>
      </c>
      <c r="B1" s="71"/>
      <c r="C1" s="72"/>
      <c r="D1" s="71"/>
      <c r="E1" s="71"/>
      <c r="F1" s="71"/>
      <c r="G1" s="71"/>
    </row>
    <row r="2" spans="1:7" ht="24.95" customHeight="1" x14ac:dyDescent="0.2">
      <c r="A2" s="8" t="s">
        <v>8</v>
      </c>
      <c r="B2" s="7"/>
      <c r="C2" s="73"/>
      <c r="D2" s="73"/>
      <c r="E2" s="73"/>
      <c r="F2" s="73"/>
      <c r="G2" s="74"/>
    </row>
    <row r="3" spans="1:7" ht="24.95" hidden="1" customHeight="1" x14ac:dyDescent="0.2">
      <c r="A3" s="8" t="s">
        <v>1</v>
      </c>
      <c r="B3" s="7"/>
      <c r="C3" s="73"/>
      <c r="D3" s="73"/>
      <c r="E3" s="73"/>
      <c r="F3" s="73"/>
      <c r="G3" s="74"/>
    </row>
    <row r="4" spans="1:7" ht="24.95" hidden="1" customHeight="1" x14ac:dyDescent="0.2">
      <c r="A4" s="8" t="s">
        <v>2</v>
      </c>
      <c r="B4" s="7"/>
      <c r="C4" s="73"/>
      <c r="D4" s="73"/>
      <c r="E4" s="73"/>
      <c r="F4" s="73"/>
      <c r="G4" s="74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7"/>
  <sheetViews>
    <sheetView tabSelected="1" zoomScaleNormal="100" workbookViewId="0">
      <selection activeCell="G47" sqref="G47"/>
    </sheetView>
  </sheetViews>
  <sheetFormatPr defaultRowHeight="12.75" outlineLevelRow="1" x14ac:dyDescent="0.2"/>
  <cols>
    <col min="1" max="1" width="4.28515625" style="9" customWidth="1"/>
    <col min="2" max="2" width="14.42578125" style="27" customWidth="1"/>
    <col min="3" max="3" width="38.28515625" style="27" customWidth="1"/>
    <col min="4" max="4" width="4.5703125" style="9" customWidth="1"/>
    <col min="5" max="5" width="10.5703125" style="9" customWidth="1"/>
    <col min="6" max="6" width="9.85546875" style="9" customWidth="1"/>
    <col min="7" max="7" width="12.7109375" style="9" customWidth="1"/>
    <col min="8" max="21" width="0" style="9" hidden="1" customWidth="1"/>
    <col min="22" max="28" width="9.140625" style="9"/>
    <col min="29" max="39" width="0" style="9" hidden="1" customWidth="1"/>
    <col min="40" max="16384" width="9.140625" style="9"/>
  </cols>
  <sheetData>
    <row r="1" spans="1:60" ht="15.75" customHeight="1" x14ac:dyDescent="0.25">
      <c r="A1" s="75" t="s">
        <v>0</v>
      </c>
      <c r="B1" s="75"/>
      <c r="C1" s="75"/>
      <c r="D1" s="75"/>
      <c r="E1" s="75"/>
      <c r="F1" s="75"/>
      <c r="G1" s="75"/>
      <c r="AE1" s="9" t="s">
        <v>17</v>
      </c>
    </row>
    <row r="2" spans="1:60" ht="24.95" customHeight="1" x14ac:dyDescent="0.2">
      <c r="A2" s="28" t="s">
        <v>16</v>
      </c>
      <c r="B2" s="29"/>
      <c r="C2" s="76" t="s">
        <v>9</v>
      </c>
      <c r="D2" s="77"/>
      <c r="E2" s="77"/>
      <c r="F2" s="77"/>
      <c r="G2" s="78"/>
      <c r="AE2" s="9" t="s">
        <v>18</v>
      </c>
    </row>
    <row r="3" spans="1:60" ht="24.95" hidden="1" customHeight="1" x14ac:dyDescent="0.2">
      <c r="A3" s="30" t="s">
        <v>1</v>
      </c>
      <c r="B3" s="31"/>
      <c r="C3" s="79"/>
      <c r="D3" s="80"/>
      <c r="E3" s="80"/>
      <c r="F3" s="80"/>
      <c r="G3" s="81"/>
      <c r="AE3" s="9" t="s">
        <v>19</v>
      </c>
    </row>
    <row r="4" spans="1:60" ht="2.25" customHeight="1" x14ac:dyDescent="0.2">
      <c r="A4" s="30" t="s">
        <v>2</v>
      </c>
      <c r="B4" s="31"/>
      <c r="C4" s="79"/>
      <c r="D4" s="80"/>
      <c r="E4" s="80"/>
      <c r="F4" s="80"/>
      <c r="G4" s="81"/>
      <c r="AE4" s="9" t="s">
        <v>20</v>
      </c>
    </row>
    <row r="5" spans="1:60" ht="15.75" customHeight="1" x14ac:dyDescent="0.2">
      <c r="A5" s="82" t="s">
        <v>99</v>
      </c>
      <c r="B5" s="83"/>
      <c r="C5" s="83"/>
      <c r="D5" s="83"/>
      <c r="E5" s="83"/>
      <c r="F5" s="83"/>
      <c r="G5" s="84"/>
    </row>
    <row r="6" spans="1:60" ht="15.75" customHeight="1" x14ac:dyDescent="0.2">
      <c r="A6" s="32" t="s">
        <v>21</v>
      </c>
      <c r="B6" s="33"/>
      <c r="C6" s="34"/>
      <c r="D6" s="35"/>
      <c r="E6" s="35"/>
      <c r="F6" s="35"/>
      <c r="G6" s="36"/>
      <c r="AE6" s="9" t="s">
        <v>22</v>
      </c>
    </row>
    <row r="7" spans="1:60" x14ac:dyDescent="0.2">
      <c r="A7" s="37"/>
      <c r="B7" s="38"/>
      <c r="C7" s="38"/>
      <c r="D7" s="37"/>
      <c r="E7" s="37"/>
      <c r="F7" s="37"/>
      <c r="G7" s="37"/>
    </row>
    <row r="8" spans="1:60" ht="38.25" x14ac:dyDescent="0.2">
      <c r="A8" s="39" t="s">
        <v>23</v>
      </c>
      <c r="B8" s="40" t="s">
        <v>24</v>
      </c>
      <c r="C8" s="40" t="s">
        <v>25</v>
      </c>
      <c r="D8" s="39" t="s">
        <v>26</v>
      </c>
      <c r="E8" s="39" t="s">
        <v>27</v>
      </c>
      <c r="F8" s="41" t="s">
        <v>28</v>
      </c>
      <c r="G8" s="42" t="s">
        <v>3</v>
      </c>
      <c r="H8" s="10" t="s">
        <v>4</v>
      </c>
      <c r="I8" s="10" t="s">
        <v>29</v>
      </c>
      <c r="J8" s="10" t="s">
        <v>5</v>
      </c>
      <c r="K8" s="10" t="s">
        <v>30</v>
      </c>
      <c r="L8" s="10" t="s">
        <v>31</v>
      </c>
      <c r="M8" s="10" t="s">
        <v>32</v>
      </c>
      <c r="N8" s="10" t="s">
        <v>33</v>
      </c>
      <c r="O8" s="10" t="s">
        <v>34</v>
      </c>
      <c r="P8" s="10" t="s">
        <v>35</v>
      </c>
      <c r="Q8" s="10" t="s">
        <v>36</v>
      </c>
      <c r="R8" s="10" t="s">
        <v>37</v>
      </c>
      <c r="S8" s="10" t="s">
        <v>38</v>
      </c>
      <c r="T8" s="10" t="s">
        <v>39</v>
      </c>
      <c r="U8" s="11" t="s">
        <v>40</v>
      </c>
    </row>
    <row r="9" spans="1:60" x14ac:dyDescent="0.2">
      <c r="A9" s="43" t="s">
        <v>41</v>
      </c>
      <c r="B9" s="44" t="s">
        <v>10</v>
      </c>
      <c r="C9" s="45" t="s">
        <v>11</v>
      </c>
      <c r="D9" s="46"/>
      <c r="E9" s="47"/>
      <c r="F9" s="48"/>
      <c r="G9" s="48">
        <f>SUMIF(AE10:AE15,"&lt;&gt;NOR",G10:G15)</f>
        <v>0</v>
      </c>
      <c r="H9" s="13"/>
      <c r="I9" s="13">
        <f>SUM(I10:I15)</f>
        <v>1187.4499999999998</v>
      </c>
      <c r="J9" s="13"/>
      <c r="K9" s="13">
        <f>SUM(K10:K15)</f>
        <v>17737.489999999998</v>
      </c>
      <c r="L9" s="13"/>
      <c r="M9" s="13">
        <f>SUM(M10:M15)</f>
        <v>0</v>
      </c>
      <c r="N9" s="14"/>
      <c r="O9" s="14">
        <f>SUM(O10:O15)</f>
        <v>1.286E-2</v>
      </c>
      <c r="P9" s="14"/>
      <c r="Q9" s="14">
        <f>SUM(Q10:Q15)</f>
        <v>1.9356</v>
      </c>
      <c r="R9" s="14"/>
      <c r="S9" s="14"/>
      <c r="T9" s="12"/>
      <c r="U9" s="14">
        <f>SUM(U10:U15)</f>
        <v>29.1</v>
      </c>
      <c r="AE9" s="9" t="s">
        <v>42</v>
      </c>
    </row>
    <row r="10" spans="1:60" outlineLevel="1" x14ac:dyDescent="0.2">
      <c r="A10" s="64">
        <v>1</v>
      </c>
      <c r="B10" s="65" t="s">
        <v>43</v>
      </c>
      <c r="C10" s="66" t="s">
        <v>44</v>
      </c>
      <c r="D10" s="67" t="s">
        <v>45</v>
      </c>
      <c r="E10" s="68">
        <v>9</v>
      </c>
      <c r="F10" s="63"/>
      <c r="G10" s="69">
        <f>F10*E10</f>
        <v>0</v>
      </c>
      <c r="H10" s="15">
        <v>99.56</v>
      </c>
      <c r="I10" s="15">
        <f t="shared" ref="I10:I15" si="0">ROUND(E10*H10,2)</f>
        <v>896.04</v>
      </c>
      <c r="J10" s="15">
        <v>203.44</v>
      </c>
      <c r="K10" s="15">
        <f t="shared" ref="K10:K15" si="1">ROUND(E10*J10,2)</f>
        <v>1830.96</v>
      </c>
      <c r="L10" s="15">
        <v>15</v>
      </c>
      <c r="M10" s="15">
        <f t="shared" ref="M10:M15" si="2">G10*(1+L10/100)</f>
        <v>0</v>
      </c>
      <c r="N10" s="16">
        <v>3.4000000000000002E-4</v>
      </c>
      <c r="O10" s="16">
        <f t="shared" ref="O10:O15" si="3">ROUND(E10*N10,5)</f>
        <v>3.0599999999999998E-3</v>
      </c>
      <c r="P10" s="16">
        <v>0</v>
      </c>
      <c r="Q10" s="16">
        <f t="shared" ref="Q10:Q15" si="4">ROUND(E10*P10,5)</f>
        <v>0</v>
      </c>
      <c r="R10" s="16"/>
      <c r="S10" s="16"/>
      <c r="T10" s="17">
        <v>0.32</v>
      </c>
      <c r="U10" s="16">
        <f t="shared" ref="U10:U15" si="5">ROUND(E10*T10,2)</f>
        <v>2.88</v>
      </c>
      <c r="V10" s="18"/>
      <c r="W10" s="18"/>
      <c r="X10" s="18"/>
      <c r="Y10" s="18"/>
      <c r="Z10" s="18"/>
      <c r="AA10" s="18"/>
      <c r="AB10" s="18"/>
      <c r="AC10" s="18"/>
      <c r="AD10" s="18"/>
      <c r="AE10" s="18" t="s">
        <v>46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outlineLevel="1" x14ac:dyDescent="0.2">
      <c r="A11" s="64">
        <v>2</v>
      </c>
      <c r="B11" s="65" t="s">
        <v>47</v>
      </c>
      <c r="C11" s="66" t="s">
        <v>48</v>
      </c>
      <c r="D11" s="67" t="s">
        <v>49</v>
      </c>
      <c r="E11" s="68">
        <v>6</v>
      </c>
      <c r="F11" s="63"/>
      <c r="G11" s="69">
        <f>F11*E11</f>
        <v>0</v>
      </c>
      <c r="H11" s="15">
        <v>0</v>
      </c>
      <c r="I11" s="15">
        <f t="shared" si="0"/>
        <v>0</v>
      </c>
      <c r="J11" s="15">
        <v>485</v>
      </c>
      <c r="K11" s="15">
        <f t="shared" si="1"/>
        <v>2910</v>
      </c>
      <c r="L11" s="15">
        <v>15</v>
      </c>
      <c r="M11" s="15">
        <f t="shared" si="2"/>
        <v>0</v>
      </c>
      <c r="N11" s="16">
        <v>0</v>
      </c>
      <c r="O11" s="16">
        <f t="shared" si="3"/>
        <v>0</v>
      </c>
      <c r="P11" s="16">
        <v>0</v>
      </c>
      <c r="Q11" s="16">
        <f t="shared" si="4"/>
        <v>0</v>
      </c>
      <c r="R11" s="16"/>
      <c r="S11" s="16"/>
      <c r="T11" s="17">
        <v>0</v>
      </c>
      <c r="U11" s="16">
        <f t="shared" si="5"/>
        <v>0</v>
      </c>
      <c r="V11" s="18"/>
      <c r="W11" s="18"/>
      <c r="X11" s="18"/>
      <c r="Y11" s="18"/>
      <c r="Z11" s="18"/>
      <c r="AA11" s="18"/>
      <c r="AB11" s="18"/>
      <c r="AC11" s="18"/>
      <c r="AD11" s="18"/>
      <c r="AE11" s="18" t="s">
        <v>46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outlineLevel="1" x14ac:dyDescent="0.2">
      <c r="A12" s="64">
        <v>3</v>
      </c>
      <c r="B12" s="65" t="s">
        <v>50</v>
      </c>
      <c r="C12" s="66" t="s">
        <v>51</v>
      </c>
      <c r="D12" s="67" t="s">
        <v>52</v>
      </c>
      <c r="E12" s="68">
        <v>6</v>
      </c>
      <c r="F12" s="63"/>
      <c r="G12" s="69">
        <f t="shared" ref="G12:G15" si="6">F12*E12</f>
        <v>0</v>
      </c>
      <c r="H12" s="15">
        <v>0</v>
      </c>
      <c r="I12" s="15">
        <f t="shared" si="0"/>
        <v>0</v>
      </c>
      <c r="J12" s="15">
        <v>94.1</v>
      </c>
      <c r="K12" s="15">
        <f t="shared" si="1"/>
        <v>564.6</v>
      </c>
      <c r="L12" s="15">
        <v>15</v>
      </c>
      <c r="M12" s="15">
        <f t="shared" si="2"/>
        <v>0</v>
      </c>
      <c r="N12" s="16">
        <v>0</v>
      </c>
      <c r="O12" s="16">
        <f t="shared" si="3"/>
        <v>0</v>
      </c>
      <c r="P12" s="16">
        <v>0</v>
      </c>
      <c r="Q12" s="16">
        <f t="shared" si="4"/>
        <v>0</v>
      </c>
      <c r="R12" s="16"/>
      <c r="S12" s="16"/>
      <c r="T12" s="17">
        <v>0.14799999999999999</v>
      </c>
      <c r="U12" s="16">
        <f t="shared" si="5"/>
        <v>0.89</v>
      </c>
      <c r="V12" s="18"/>
      <c r="W12" s="18"/>
      <c r="X12" s="18"/>
      <c r="Y12" s="18"/>
      <c r="Z12" s="18"/>
      <c r="AA12" s="18"/>
      <c r="AB12" s="18"/>
      <c r="AC12" s="18"/>
      <c r="AD12" s="18"/>
      <c r="AE12" s="18" t="s">
        <v>46</v>
      </c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outlineLevel="1" x14ac:dyDescent="0.2">
      <c r="A13" s="64">
        <v>4</v>
      </c>
      <c r="B13" s="65" t="s">
        <v>53</v>
      </c>
      <c r="C13" s="66" t="s">
        <v>54</v>
      </c>
      <c r="D13" s="67" t="s">
        <v>45</v>
      </c>
      <c r="E13" s="68">
        <v>9</v>
      </c>
      <c r="F13" s="63"/>
      <c r="G13" s="69">
        <f t="shared" si="6"/>
        <v>0</v>
      </c>
      <c r="H13" s="15">
        <v>0.49</v>
      </c>
      <c r="I13" s="15">
        <f t="shared" si="0"/>
        <v>4.41</v>
      </c>
      <c r="J13" s="15">
        <v>15.610000000000001</v>
      </c>
      <c r="K13" s="15">
        <f t="shared" si="1"/>
        <v>140.49</v>
      </c>
      <c r="L13" s="15">
        <v>15</v>
      </c>
      <c r="M13" s="15">
        <f t="shared" si="2"/>
        <v>0</v>
      </c>
      <c r="N13" s="16">
        <v>0</v>
      </c>
      <c r="O13" s="16">
        <f t="shared" si="3"/>
        <v>0</v>
      </c>
      <c r="P13" s="16">
        <v>0</v>
      </c>
      <c r="Q13" s="16">
        <f t="shared" si="4"/>
        <v>0</v>
      </c>
      <c r="R13" s="16"/>
      <c r="S13" s="16"/>
      <c r="T13" s="17">
        <v>0.05</v>
      </c>
      <c r="U13" s="16">
        <f t="shared" si="5"/>
        <v>0.45</v>
      </c>
      <c r="V13" s="18"/>
      <c r="W13" s="18"/>
      <c r="X13" s="18"/>
      <c r="Y13" s="18"/>
      <c r="Z13" s="18"/>
      <c r="AA13" s="18"/>
      <c r="AB13" s="18"/>
      <c r="AC13" s="18"/>
      <c r="AD13" s="18"/>
      <c r="AE13" s="18" t="s">
        <v>46</v>
      </c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outlineLevel="1" x14ac:dyDescent="0.2">
      <c r="A14" s="64">
        <v>5</v>
      </c>
      <c r="B14" s="65" t="s">
        <v>55</v>
      </c>
      <c r="C14" s="66" t="s">
        <v>56</v>
      </c>
      <c r="D14" s="67" t="s">
        <v>45</v>
      </c>
      <c r="E14" s="68">
        <v>20</v>
      </c>
      <c r="F14" s="63"/>
      <c r="G14" s="69">
        <f t="shared" si="6"/>
        <v>0</v>
      </c>
      <c r="H14" s="15">
        <v>14.35</v>
      </c>
      <c r="I14" s="15">
        <f t="shared" si="0"/>
        <v>287</v>
      </c>
      <c r="J14" s="15">
        <v>613.65</v>
      </c>
      <c r="K14" s="15">
        <f t="shared" si="1"/>
        <v>12273</v>
      </c>
      <c r="L14" s="15">
        <v>15</v>
      </c>
      <c r="M14" s="15">
        <f t="shared" si="2"/>
        <v>0</v>
      </c>
      <c r="N14" s="16">
        <v>4.8999999999999998E-4</v>
      </c>
      <c r="O14" s="16">
        <f t="shared" si="3"/>
        <v>9.7999999999999997E-3</v>
      </c>
      <c r="P14" s="16">
        <v>9.6780000000000005E-2</v>
      </c>
      <c r="Q14" s="16">
        <f t="shared" si="4"/>
        <v>1.9356</v>
      </c>
      <c r="R14" s="16"/>
      <c r="S14" s="16"/>
      <c r="T14" s="17">
        <v>1.24254</v>
      </c>
      <c r="U14" s="16">
        <f t="shared" si="5"/>
        <v>24.85</v>
      </c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46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outlineLevel="1" x14ac:dyDescent="0.2">
      <c r="A15" s="64">
        <v>6</v>
      </c>
      <c r="B15" s="65" t="s">
        <v>57</v>
      </c>
      <c r="C15" s="66" t="s">
        <v>58</v>
      </c>
      <c r="D15" s="67" t="s">
        <v>59</v>
      </c>
      <c r="E15" s="68">
        <v>0.02</v>
      </c>
      <c r="F15" s="63"/>
      <c r="G15" s="69">
        <f t="shared" si="6"/>
        <v>0</v>
      </c>
      <c r="H15" s="15">
        <v>0</v>
      </c>
      <c r="I15" s="15">
        <f t="shared" si="0"/>
        <v>0</v>
      </c>
      <c r="J15" s="15">
        <v>922</v>
      </c>
      <c r="K15" s="15">
        <f t="shared" si="1"/>
        <v>18.440000000000001</v>
      </c>
      <c r="L15" s="15">
        <v>15</v>
      </c>
      <c r="M15" s="15">
        <f t="shared" si="2"/>
        <v>0</v>
      </c>
      <c r="N15" s="16">
        <v>0</v>
      </c>
      <c r="O15" s="16">
        <f t="shared" si="3"/>
        <v>0</v>
      </c>
      <c r="P15" s="16">
        <v>0</v>
      </c>
      <c r="Q15" s="16">
        <f t="shared" si="4"/>
        <v>0</v>
      </c>
      <c r="R15" s="16"/>
      <c r="S15" s="16"/>
      <c r="T15" s="17">
        <v>1.47</v>
      </c>
      <c r="U15" s="16">
        <f t="shared" si="5"/>
        <v>0.03</v>
      </c>
      <c r="V15" s="18"/>
      <c r="W15" s="18"/>
      <c r="X15" s="18"/>
      <c r="Y15" s="18"/>
      <c r="Z15" s="18"/>
      <c r="AA15" s="18"/>
      <c r="AB15" s="18"/>
      <c r="AC15" s="18"/>
      <c r="AD15" s="18"/>
      <c r="AE15" s="18" t="s">
        <v>46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x14ac:dyDescent="0.2">
      <c r="A16" s="49" t="s">
        <v>41</v>
      </c>
      <c r="B16" s="50" t="s">
        <v>12</v>
      </c>
      <c r="C16" s="51" t="s">
        <v>13</v>
      </c>
      <c r="D16" s="52"/>
      <c r="E16" s="53"/>
      <c r="F16" s="61"/>
      <c r="G16" s="61">
        <f>SUMIF(AE17:AE42,"&lt;&gt;NOR",G17:G42)</f>
        <v>0</v>
      </c>
      <c r="H16" s="19"/>
      <c r="I16" s="19">
        <f>SUM(I17:I42)</f>
        <v>64651.4</v>
      </c>
      <c r="J16" s="19"/>
      <c r="K16" s="19">
        <f>SUM(K17:K42)</f>
        <v>136665.34</v>
      </c>
      <c r="L16" s="19"/>
      <c r="M16" s="19">
        <f>SUM(M17:M42)</f>
        <v>0</v>
      </c>
      <c r="N16" s="20"/>
      <c r="O16" s="20">
        <f>SUM(O17:O42)</f>
        <v>0.18259999999999998</v>
      </c>
      <c r="P16" s="20"/>
      <c r="Q16" s="20">
        <f>SUM(Q17:Q42)</f>
        <v>2.8001999999999998</v>
      </c>
      <c r="R16" s="20"/>
      <c r="S16" s="20"/>
      <c r="T16" s="21"/>
      <c r="U16" s="20">
        <f>SUM(U17:U42)</f>
        <v>703.78000000000009</v>
      </c>
      <c r="AE16" s="9" t="s">
        <v>42</v>
      </c>
    </row>
    <row r="17" spans="1:60" outlineLevel="1" x14ac:dyDescent="0.2">
      <c r="A17" s="64">
        <v>7</v>
      </c>
      <c r="B17" s="65" t="s">
        <v>60</v>
      </c>
      <c r="C17" s="66" t="s">
        <v>61</v>
      </c>
      <c r="D17" s="67" t="s">
        <v>45</v>
      </c>
      <c r="E17" s="68">
        <v>15</v>
      </c>
      <c r="F17" s="63"/>
      <c r="G17" s="69">
        <f>F17*E17</f>
        <v>0</v>
      </c>
      <c r="H17" s="15">
        <v>202.14</v>
      </c>
      <c r="I17" s="15">
        <f t="shared" ref="I17:I42" si="7">ROUND(E17*H17,2)</f>
        <v>3032.1</v>
      </c>
      <c r="J17" s="15">
        <v>202.86</v>
      </c>
      <c r="K17" s="15">
        <f t="shared" ref="K17:K42" si="8">ROUND(E17*J17,2)</f>
        <v>3042.9</v>
      </c>
      <c r="L17" s="15">
        <v>15</v>
      </c>
      <c r="M17" s="15">
        <f t="shared" ref="M17:M42" si="9">G17*(1+L17/100)</f>
        <v>0</v>
      </c>
      <c r="N17" s="16">
        <v>5.2999999999999998E-4</v>
      </c>
      <c r="O17" s="16">
        <f t="shared" ref="O17:O42" si="10">ROUND(E17*N17,5)</f>
        <v>7.9500000000000005E-3</v>
      </c>
      <c r="P17" s="16">
        <v>0</v>
      </c>
      <c r="Q17" s="16">
        <f t="shared" ref="Q17:Q42" si="11">ROUND(E17*P17,5)</f>
        <v>0</v>
      </c>
      <c r="R17" s="16"/>
      <c r="S17" s="16"/>
      <c r="T17" s="17">
        <v>0.29730000000000001</v>
      </c>
      <c r="U17" s="16">
        <f t="shared" ref="U17:U42" si="12">ROUND(E17*T17,2)</f>
        <v>4.46</v>
      </c>
      <c r="V17" s="18"/>
      <c r="W17" s="18"/>
      <c r="X17" s="18"/>
      <c r="Y17" s="18"/>
      <c r="Z17" s="18"/>
      <c r="AA17" s="18"/>
      <c r="AB17" s="18"/>
      <c r="AC17" s="18"/>
      <c r="AD17" s="18"/>
      <c r="AE17" s="18" t="s">
        <v>46</v>
      </c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outlineLevel="1" x14ac:dyDescent="0.2">
      <c r="A18" s="64">
        <v>8</v>
      </c>
      <c r="B18" s="65" t="s">
        <v>62</v>
      </c>
      <c r="C18" s="66" t="s">
        <v>63</v>
      </c>
      <c r="D18" s="67" t="s">
        <v>45</v>
      </c>
      <c r="E18" s="68">
        <v>55</v>
      </c>
      <c r="F18" s="63"/>
      <c r="G18" s="69">
        <f>F18*E18</f>
        <v>0</v>
      </c>
      <c r="H18" s="15">
        <v>1062.4100000000001</v>
      </c>
      <c r="I18" s="15">
        <f t="shared" si="7"/>
        <v>58432.55</v>
      </c>
      <c r="J18" s="15">
        <v>383.58999999999992</v>
      </c>
      <c r="K18" s="15">
        <f t="shared" si="8"/>
        <v>21097.45</v>
      </c>
      <c r="L18" s="15">
        <v>15</v>
      </c>
      <c r="M18" s="15">
        <f t="shared" si="9"/>
        <v>0</v>
      </c>
      <c r="N18" s="16">
        <v>2.0999999999999999E-3</v>
      </c>
      <c r="O18" s="16">
        <f t="shared" si="10"/>
        <v>0.11550000000000001</v>
      </c>
      <c r="P18" s="16">
        <v>0</v>
      </c>
      <c r="Q18" s="16">
        <f t="shared" si="11"/>
        <v>0</v>
      </c>
      <c r="R18" s="16"/>
      <c r="S18" s="16"/>
      <c r="T18" s="17">
        <v>0.56179999999999997</v>
      </c>
      <c r="U18" s="16">
        <f t="shared" si="12"/>
        <v>30.9</v>
      </c>
      <c r="V18" s="18"/>
      <c r="W18" s="18"/>
      <c r="X18" s="18"/>
      <c r="Y18" s="18"/>
      <c r="Z18" s="18"/>
      <c r="AA18" s="18"/>
      <c r="AB18" s="18"/>
      <c r="AC18" s="18"/>
      <c r="AD18" s="18"/>
      <c r="AE18" s="18" t="s">
        <v>46</v>
      </c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33.75" outlineLevel="1" x14ac:dyDescent="0.2">
      <c r="A19" s="64">
        <v>9</v>
      </c>
      <c r="B19" s="65" t="s">
        <v>47</v>
      </c>
      <c r="C19" s="66" t="s">
        <v>64</v>
      </c>
      <c r="D19" s="67" t="s">
        <v>45</v>
      </c>
      <c r="E19" s="68">
        <v>15</v>
      </c>
      <c r="F19" s="63"/>
      <c r="G19" s="69">
        <f t="shared" ref="G19:G42" si="13">F19*E19</f>
        <v>0</v>
      </c>
      <c r="H19" s="15">
        <v>0</v>
      </c>
      <c r="I19" s="15">
        <f t="shared" si="7"/>
        <v>0</v>
      </c>
      <c r="J19" s="15">
        <v>101</v>
      </c>
      <c r="K19" s="15">
        <f t="shared" si="8"/>
        <v>1515</v>
      </c>
      <c r="L19" s="15">
        <v>15</v>
      </c>
      <c r="M19" s="15">
        <f t="shared" si="9"/>
        <v>0</v>
      </c>
      <c r="N19" s="16">
        <v>0</v>
      </c>
      <c r="O19" s="16">
        <f t="shared" si="10"/>
        <v>0</v>
      </c>
      <c r="P19" s="16">
        <v>0</v>
      </c>
      <c r="Q19" s="16">
        <f t="shared" si="11"/>
        <v>0</v>
      </c>
      <c r="R19" s="16"/>
      <c r="S19" s="16"/>
      <c r="T19" s="17">
        <v>0</v>
      </c>
      <c r="U19" s="16">
        <f t="shared" si="12"/>
        <v>0</v>
      </c>
      <c r="V19" s="18"/>
      <c r="W19" s="18"/>
      <c r="X19" s="18"/>
      <c r="Y19" s="18"/>
      <c r="Z19" s="18"/>
      <c r="AA19" s="18"/>
      <c r="AB19" s="18"/>
      <c r="AC19" s="18"/>
      <c r="AD19" s="18"/>
      <c r="AE19" s="18" t="s">
        <v>46</v>
      </c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33.75" outlineLevel="1" x14ac:dyDescent="0.2">
      <c r="A20" s="64">
        <v>10</v>
      </c>
      <c r="B20" s="65" t="s">
        <v>47</v>
      </c>
      <c r="C20" s="66" t="s">
        <v>65</v>
      </c>
      <c r="D20" s="67" t="s">
        <v>45</v>
      </c>
      <c r="E20" s="68">
        <v>55</v>
      </c>
      <c r="F20" s="63"/>
      <c r="G20" s="69">
        <f t="shared" si="13"/>
        <v>0</v>
      </c>
      <c r="H20" s="15">
        <v>0</v>
      </c>
      <c r="I20" s="15">
        <f t="shared" si="7"/>
        <v>0</v>
      </c>
      <c r="J20" s="15">
        <v>125</v>
      </c>
      <c r="K20" s="15">
        <f t="shared" si="8"/>
        <v>6875</v>
      </c>
      <c r="L20" s="15">
        <v>15</v>
      </c>
      <c r="M20" s="15">
        <f t="shared" si="9"/>
        <v>0</v>
      </c>
      <c r="N20" s="16">
        <v>0</v>
      </c>
      <c r="O20" s="16">
        <f t="shared" si="10"/>
        <v>0</v>
      </c>
      <c r="P20" s="16">
        <v>0</v>
      </c>
      <c r="Q20" s="16">
        <f t="shared" si="11"/>
        <v>0</v>
      </c>
      <c r="R20" s="16"/>
      <c r="S20" s="16"/>
      <c r="T20" s="17">
        <v>0</v>
      </c>
      <c r="U20" s="16">
        <f t="shared" si="12"/>
        <v>0</v>
      </c>
      <c r="V20" s="18"/>
      <c r="W20" s="18"/>
      <c r="X20" s="18"/>
      <c r="Y20" s="18"/>
      <c r="Z20" s="18"/>
      <c r="AA20" s="18"/>
      <c r="AB20" s="18"/>
      <c r="AC20" s="18"/>
      <c r="AD20" s="18"/>
      <c r="AE20" s="18" t="s">
        <v>46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outlineLevel="1" x14ac:dyDescent="0.2">
      <c r="A21" s="64">
        <v>11</v>
      </c>
      <c r="B21" s="65" t="s">
        <v>47</v>
      </c>
      <c r="C21" s="66" t="s">
        <v>66</v>
      </c>
      <c r="D21" s="67" t="s">
        <v>49</v>
      </c>
      <c r="E21" s="68">
        <v>2</v>
      </c>
      <c r="F21" s="63"/>
      <c r="G21" s="69">
        <f t="shared" si="13"/>
        <v>0</v>
      </c>
      <c r="H21" s="15">
        <v>0</v>
      </c>
      <c r="I21" s="15">
        <f t="shared" si="7"/>
        <v>0</v>
      </c>
      <c r="J21" s="15">
        <v>1450</v>
      </c>
      <c r="K21" s="15">
        <f t="shared" si="8"/>
        <v>2900</v>
      </c>
      <c r="L21" s="15">
        <v>15</v>
      </c>
      <c r="M21" s="15">
        <f t="shared" si="9"/>
        <v>0</v>
      </c>
      <c r="N21" s="16">
        <v>0</v>
      </c>
      <c r="O21" s="16">
        <f t="shared" si="10"/>
        <v>0</v>
      </c>
      <c r="P21" s="16">
        <v>0</v>
      </c>
      <c r="Q21" s="16">
        <f t="shared" si="11"/>
        <v>0</v>
      </c>
      <c r="R21" s="16"/>
      <c r="S21" s="16"/>
      <c r="T21" s="17">
        <v>0</v>
      </c>
      <c r="U21" s="16">
        <f t="shared" si="12"/>
        <v>0</v>
      </c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46</v>
      </c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outlineLevel="1" x14ac:dyDescent="0.2">
      <c r="A22" s="64">
        <v>12</v>
      </c>
      <c r="B22" s="65" t="s">
        <v>47</v>
      </c>
      <c r="C22" s="66" t="s">
        <v>67</v>
      </c>
      <c r="D22" s="67" t="s">
        <v>49</v>
      </c>
      <c r="E22" s="68">
        <v>2</v>
      </c>
      <c r="F22" s="63"/>
      <c r="G22" s="69">
        <f t="shared" si="13"/>
        <v>0</v>
      </c>
      <c r="H22" s="15">
        <v>0</v>
      </c>
      <c r="I22" s="15">
        <f t="shared" si="7"/>
        <v>0</v>
      </c>
      <c r="J22" s="15">
        <v>170</v>
      </c>
      <c r="K22" s="15">
        <f t="shared" si="8"/>
        <v>340</v>
      </c>
      <c r="L22" s="15">
        <v>15</v>
      </c>
      <c r="M22" s="15">
        <f t="shared" si="9"/>
        <v>0</v>
      </c>
      <c r="N22" s="16">
        <v>0</v>
      </c>
      <c r="O22" s="16">
        <f t="shared" si="10"/>
        <v>0</v>
      </c>
      <c r="P22" s="16">
        <v>0</v>
      </c>
      <c r="Q22" s="16">
        <f t="shared" si="11"/>
        <v>0</v>
      </c>
      <c r="R22" s="16"/>
      <c r="S22" s="16"/>
      <c r="T22" s="17">
        <v>0</v>
      </c>
      <c r="U22" s="16">
        <f t="shared" si="12"/>
        <v>0</v>
      </c>
      <c r="V22" s="18"/>
      <c r="W22" s="18"/>
      <c r="X22" s="18"/>
      <c r="Y22" s="18"/>
      <c r="Z22" s="18"/>
      <c r="AA22" s="18"/>
      <c r="AB22" s="18"/>
      <c r="AC22" s="18"/>
      <c r="AD22" s="18"/>
      <c r="AE22" s="18" t="s">
        <v>46</v>
      </c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outlineLevel="1" x14ac:dyDescent="0.2">
      <c r="A23" s="64">
        <v>13</v>
      </c>
      <c r="B23" s="65" t="s">
        <v>47</v>
      </c>
      <c r="C23" s="66" t="s">
        <v>68</v>
      </c>
      <c r="D23" s="67" t="s">
        <v>49</v>
      </c>
      <c r="E23" s="68">
        <v>2</v>
      </c>
      <c r="F23" s="63"/>
      <c r="G23" s="69">
        <f t="shared" si="13"/>
        <v>0</v>
      </c>
      <c r="H23" s="15">
        <v>0</v>
      </c>
      <c r="I23" s="15">
        <f t="shared" si="7"/>
        <v>0</v>
      </c>
      <c r="J23" s="15">
        <v>1520</v>
      </c>
      <c r="K23" s="15">
        <f t="shared" si="8"/>
        <v>3040</v>
      </c>
      <c r="L23" s="15">
        <v>15</v>
      </c>
      <c r="M23" s="15">
        <f t="shared" si="9"/>
        <v>0</v>
      </c>
      <c r="N23" s="16">
        <v>0</v>
      </c>
      <c r="O23" s="16">
        <f t="shared" si="10"/>
        <v>0</v>
      </c>
      <c r="P23" s="16">
        <v>0</v>
      </c>
      <c r="Q23" s="16">
        <f t="shared" si="11"/>
        <v>0</v>
      </c>
      <c r="R23" s="16"/>
      <c r="S23" s="16"/>
      <c r="T23" s="17">
        <v>0</v>
      </c>
      <c r="U23" s="16">
        <f t="shared" si="12"/>
        <v>0</v>
      </c>
      <c r="V23" s="18"/>
      <c r="W23" s="18"/>
      <c r="X23" s="18"/>
      <c r="Y23" s="18"/>
      <c r="Z23" s="18"/>
      <c r="AA23" s="18"/>
      <c r="AB23" s="18"/>
      <c r="AC23" s="18"/>
      <c r="AD23" s="18"/>
      <c r="AE23" s="18" t="s">
        <v>46</v>
      </c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outlineLevel="1" x14ac:dyDescent="0.2">
      <c r="A24" s="64">
        <v>14</v>
      </c>
      <c r="B24" s="65" t="s">
        <v>47</v>
      </c>
      <c r="C24" s="66" t="s">
        <v>69</v>
      </c>
      <c r="D24" s="67" t="s">
        <v>49</v>
      </c>
      <c r="E24" s="68">
        <v>1</v>
      </c>
      <c r="F24" s="63"/>
      <c r="G24" s="69">
        <f t="shared" si="13"/>
        <v>0</v>
      </c>
      <c r="H24" s="15">
        <v>0</v>
      </c>
      <c r="I24" s="15">
        <f t="shared" si="7"/>
        <v>0</v>
      </c>
      <c r="J24" s="15">
        <v>4580</v>
      </c>
      <c r="K24" s="15">
        <f t="shared" si="8"/>
        <v>4580</v>
      </c>
      <c r="L24" s="15">
        <v>15</v>
      </c>
      <c r="M24" s="15">
        <f t="shared" si="9"/>
        <v>0</v>
      </c>
      <c r="N24" s="16">
        <v>0</v>
      </c>
      <c r="O24" s="16">
        <f t="shared" si="10"/>
        <v>0</v>
      </c>
      <c r="P24" s="16">
        <v>0</v>
      </c>
      <c r="Q24" s="16">
        <f t="shared" si="11"/>
        <v>0</v>
      </c>
      <c r="R24" s="16"/>
      <c r="S24" s="16"/>
      <c r="T24" s="17">
        <v>0</v>
      </c>
      <c r="U24" s="16">
        <f t="shared" si="12"/>
        <v>0</v>
      </c>
      <c r="V24" s="18"/>
      <c r="W24" s="18"/>
      <c r="X24" s="18"/>
      <c r="Y24" s="18"/>
      <c r="Z24" s="18"/>
      <c r="AA24" s="18"/>
      <c r="AB24" s="18"/>
      <c r="AC24" s="18"/>
      <c r="AD24" s="18"/>
      <c r="AE24" s="18" t="s">
        <v>46</v>
      </c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outlineLevel="1" x14ac:dyDescent="0.2">
      <c r="A25" s="64">
        <v>15</v>
      </c>
      <c r="B25" s="65" t="s">
        <v>47</v>
      </c>
      <c r="C25" s="66" t="s">
        <v>70</v>
      </c>
      <c r="D25" s="67" t="s">
        <v>49</v>
      </c>
      <c r="E25" s="68">
        <v>2</v>
      </c>
      <c r="F25" s="63"/>
      <c r="G25" s="69">
        <f t="shared" si="13"/>
        <v>0</v>
      </c>
      <c r="H25" s="15">
        <v>0</v>
      </c>
      <c r="I25" s="15">
        <f t="shared" si="7"/>
        <v>0</v>
      </c>
      <c r="J25" s="15">
        <v>5860</v>
      </c>
      <c r="K25" s="15">
        <f t="shared" si="8"/>
        <v>11720</v>
      </c>
      <c r="L25" s="15">
        <v>15</v>
      </c>
      <c r="M25" s="15">
        <f t="shared" si="9"/>
        <v>0</v>
      </c>
      <c r="N25" s="16">
        <v>0</v>
      </c>
      <c r="O25" s="16">
        <f t="shared" si="10"/>
        <v>0</v>
      </c>
      <c r="P25" s="16">
        <v>0</v>
      </c>
      <c r="Q25" s="16">
        <f t="shared" si="11"/>
        <v>0</v>
      </c>
      <c r="R25" s="16"/>
      <c r="S25" s="16"/>
      <c r="T25" s="17">
        <v>0</v>
      </c>
      <c r="U25" s="16">
        <f t="shared" si="12"/>
        <v>0</v>
      </c>
      <c r="V25" s="18"/>
      <c r="W25" s="18"/>
      <c r="X25" s="18"/>
      <c r="Y25" s="18"/>
      <c r="Z25" s="18"/>
      <c r="AA25" s="18"/>
      <c r="AB25" s="18"/>
      <c r="AC25" s="18"/>
      <c r="AD25" s="18"/>
      <c r="AE25" s="18" t="s">
        <v>46</v>
      </c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outlineLevel="1" x14ac:dyDescent="0.2">
      <c r="A26" s="64">
        <v>16</v>
      </c>
      <c r="B26" s="65" t="s">
        <v>47</v>
      </c>
      <c r="C26" s="66" t="s">
        <v>71</v>
      </c>
      <c r="D26" s="67" t="s">
        <v>49</v>
      </c>
      <c r="E26" s="68">
        <v>1</v>
      </c>
      <c r="F26" s="63"/>
      <c r="G26" s="69">
        <f t="shared" si="13"/>
        <v>0</v>
      </c>
      <c r="H26" s="15">
        <v>0</v>
      </c>
      <c r="I26" s="15">
        <f t="shared" si="7"/>
        <v>0</v>
      </c>
      <c r="J26" s="15">
        <v>210</v>
      </c>
      <c r="K26" s="15">
        <f t="shared" si="8"/>
        <v>210</v>
      </c>
      <c r="L26" s="15">
        <v>15</v>
      </c>
      <c r="M26" s="15">
        <f t="shared" si="9"/>
        <v>0</v>
      </c>
      <c r="N26" s="16">
        <v>0</v>
      </c>
      <c r="O26" s="16">
        <f t="shared" si="10"/>
        <v>0</v>
      </c>
      <c r="P26" s="16">
        <v>0</v>
      </c>
      <c r="Q26" s="16">
        <f t="shared" si="11"/>
        <v>0</v>
      </c>
      <c r="R26" s="16"/>
      <c r="S26" s="16"/>
      <c r="T26" s="17">
        <v>0</v>
      </c>
      <c r="U26" s="16">
        <f t="shared" si="12"/>
        <v>0</v>
      </c>
      <c r="V26" s="18"/>
      <c r="W26" s="18"/>
      <c r="X26" s="18"/>
      <c r="Y26" s="18"/>
      <c r="Z26" s="18"/>
      <c r="AA26" s="18"/>
      <c r="AB26" s="18"/>
      <c r="AC26" s="18"/>
      <c r="AD26" s="18"/>
      <c r="AE26" s="18" t="s">
        <v>46</v>
      </c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outlineLevel="1" x14ac:dyDescent="0.2">
      <c r="A27" s="64">
        <v>17</v>
      </c>
      <c r="B27" s="65" t="s">
        <v>47</v>
      </c>
      <c r="C27" s="66" t="s">
        <v>72</v>
      </c>
      <c r="D27" s="67" t="s">
        <v>49</v>
      </c>
      <c r="E27" s="68">
        <v>2</v>
      </c>
      <c r="F27" s="63"/>
      <c r="G27" s="69">
        <f t="shared" si="13"/>
        <v>0</v>
      </c>
      <c r="H27" s="15">
        <v>0</v>
      </c>
      <c r="I27" s="15">
        <f t="shared" si="7"/>
        <v>0</v>
      </c>
      <c r="J27" s="15">
        <v>950</v>
      </c>
      <c r="K27" s="15">
        <f t="shared" si="8"/>
        <v>1900</v>
      </c>
      <c r="L27" s="15">
        <v>15</v>
      </c>
      <c r="M27" s="15">
        <f t="shared" si="9"/>
        <v>0</v>
      </c>
      <c r="N27" s="16">
        <v>0</v>
      </c>
      <c r="O27" s="16">
        <f t="shared" si="10"/>
        <v>0</v>
      </c>
      <c r="P27" s="16">
        <v>0</v>
      </c>
      <c r="Q27" s="16">
        <f t="shared" si="11"/>
        <v>0</v>
      </c>
      <c r="R27" s="16"/>
      <c r="S27" s="16"/>
      <c r="T27" s="17">
        <v>298</v>
      </c>
      <c r="U27" s="16">
        <f t="shared" si="12"/>
        <v>596</v>
      </c>
      <c r="V27" s="18"/>
      <c r="W27" s="18"/>
      <c r="X27" s="18"/>
      <c r="Y27" s="18"/>
      <c r="Z27" s="18"/>
      <c r="AA27" s="18"/>
      <c r="AB27" s="18"/>
      <c r="AC27" s="18"/>
      <c r="AD27" s="18"/>
      <c r="AE27" s="18" t="s">
        <v>46</v>
      </c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outlineLevel="1" x14ac:dyDescent="0.2">
      <c r="A28" s="64">
        <v>18</v>
      </c>
      <c r="B28" s="65" t="s">
        <v>47</v>
      </c>
      <c r="C28" s="66" t="s">
        <v>73</v>
      </c>
      <c r="D28" s="67" t="s">
        <v>49</v>
      </c>
      <c r="E28" s="68">
        <v>1</v>
      </c>
      <c r="F28" s="63"/>
      <c r="G28" s="69">
        <f t="shared" si="13"/>
        <v>0</v>
      </c>
      <c r="H28" s="15">
        <v>0</v>
      </c>
      <c r="I28" s="15">
        <f t="shared" si="7"/>
        <v>0</v>
      </c>
      <c r="J28" s="15">
        <v>2586</v>
      </c>
      <c r="K28" s="15">
        <f t="shared" si="8"/>
        <v>2586</v>
      </c>
      <c r="L28" s="15">
        <v>15</v>
      </c>
      <c r="M28" s="15">
        <f t="shared" si="9"/>
        <v>0</v>
      </c>
      <c r="N28" s="16">
        <v>0</v>
      </c>
      <c r="O28" s="16">
        <f t="shared" si="10"/>
        <v>0</v>
      </c>
      <c r="P28" s="16">
        <v>0</v>
      </c>
      <c r="Q28" s="16">
        <f t="shared" si="11"/>
        <v>0</v>
      </c>
      <c r="R28" s="16"/>
      <c r="S28" s="16"/>
      <c r="T28" s="17">
        <v>0</v>
      </c>
      <c r="U28" s="16">
        <f t="shared" si="12"/>
        <v>0</v>
      </c>
      <c r="V28" s="18"/>
      <c r="W28" s="18"/>
      <c r="X28" s="18"/>
      <c r="Y28" s="18"/>
      <c r="Z28" s="18"/>
      <c r="AA28" s="18"/>
      <c r="AB28" s="18"/>
      <c r="AC28" s="18"/>
      <c r="AD28" s="18"/>
      <c r="AE28" s="18" t="s">
        <v>46</v>
      </c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outlineLevel="1" x14ac:dyDescent="0.2">
      <c r="A29" s="64">
        <v>19</v>
      </c>
      <c r="B29" s="65" t="s">
        <v>47</v>
      </c>
      <c r="C29" s="66" t="s">
        <v>74</v>
      </c>
      <c r="D29" s="67" t="s">
        <v>49</v>
      </c>
      <c r="E29" s="68">
        <v>2</v>
      </c>
      <c r="F29" s="63"/>
      <c r="G29" s="69">
        <f t="shared" si="13"/>
        <v>0</v>
      </c>
      <c r="H29" s="15">
        <v>0</v>
      </c>
      <c r="I29" s="15">
        <f t="shared" si="7"/>
        <v>0</v>
      </c>
      <c r="J29" s="15">
        <v>3540</v>
      </c>
      <c r="K29" s="15">
        <f t="shared" si="8"/>
        <v>7080</v>
      </c>
      <c r="L29" s="15">
        <v>15</v>
      </c>
      <c r="M29" s="15">
        <f t="shared" si="9"/>
        <v>0</v>
      </c>
      <c r="N29" s="16">
        <v>0</v>
      </c>
      <c r="O29" s="16">
        <f t="shared" si="10"/>
        <v>0</v>
      </c>
      <c r="P29" s="16">
        <v>0</v>
      </c>
      <c r="Q29" s="16">
        <f t="shared" si="11"/>
        <v>0</v>
      </c>
      <c r="R29" s="16"/>
      <c r="S29" s="16"/>
      <c r="T29" s="17">
        <v>0</v>
      </c>
      <c r="U29" s="16">
        <f t="shared" si="12"/>
        <v>0</v>
      </c>
      <c r="V29" s="18"/>
      <c r="W29" s="18"/>
      <c r="X29" s="18"/>
      <c r="Y29" s="18"/>
      <c r="Z29" s="18"/>
      <c r="AA29" s="18"/>
      <c r="AB29" s="18"/>
      <c r="AC29" s="18"/>
      <c r="AD29" s="18"/>
      <c r="AE29" s="18" t="s">
        <v>46</v>
      </c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outlineLevel="1" x14ac:dyDescent="0.2">
      <c r="A30" s="64">
        <v>20</v>
      </c>
      <c r="B30" s="65" t="s">
        <v>47</v>
      </c>
      <c r="C30" s="66" t="s">
        <v>75</v>
      </c>
      <c r="D30" s="67" t="s">
        <v>49</v>
      </c>
      <c r="E30" s="68">
        <v>1</v>
      </c>
      <c r="F30" s="63"/>
      <c r="G30" s="69">
        <f t="shared" si="13"/>
        <v>0</v>
      </c>
      <c r="H30" s="15">
        <v>0</v>
      </c>
      <c r="I30" s="15">
        <f t="shared" si="7"/>
        <v>0</v>
      </c>
      <c r="J30" s="15">
        <v>6890</v>
      </c>
      <c r="K30" s="15">
        <f t="shared" si="8"/>
        <v>6890</v>
      </c>
      <c r="L30" s="15">
        <v>15</v>
      </c>
      <c r="M30" s="15">
        <f t="shared" si="9"/>
        <v>0</v>
      </c>
      <c r="N30" s="16">
        <v>0</v>
      </c>
      <c r="O30" s="16">
        <f t="shared" si="10"/>
        <v>0</v>
      </c>
      <c r="P30" s="16">
        <v>0</v>
      </c>
      <c r="Q30" s="16">
        <f t="shared" si="11"/>
        <v>0</v>
      </c>
      <c r="R30" s="16"/>
      <c r="S30" s="16"/>
      <c r="T30" s="17">
        <v>0</v>
      </c>
      <c r="U30" s="16">
        <f t="shared" si="12"/>
        <v>0</v>
      </c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46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outlineLevel="1" x14ac:dyDescent="0.2">
      <c r="A31" s="64">
        <v>21</v>
      </c>
      <c r="B31" s="65" t="s">
        <v>47</v>
      </c>
      <c r="C31" s="66" t="s">
        <v>76</v>
      </c>
      <c r="D31" s="67" t="s">
        <v>49</v>
      </c>
      <c r="E31" s="68">
        <v>4</v>
      </c>
      <c r="F31" s="63"/>
      <c r="G31" s="69">
        <f t="shared" si="13"/>
        <v>0</v>
      </c>
      <c r="H31" s="15">
        <v>0</v>
      </c>
      <c r="I31" s="15">
        <f t="shared" si="7"/>
        <v>0</v>
      </c>
      <c r="J31" s="15">
        <v>1245</v>
      </c>
      <c r="K31" s="15">
        <f t="shared" si="8"/>
        <v>4980</v>
      </c>
      <c r="L31" s="15">
        <v>15</v>
      </c>
      <c r="M31" s="15">
        <f t="shared" si="9"/>
        <v>0</v>
      </c>
      <c r="N31" s="16">
        <v>0</v>
      </c>
      <c r="O31" s="16">
        <f t="shared" si="10"/>
        <v>0</v>
      </c>
      <c r="P31" s="16">
        <v>0</v>
      </c>
      <c r="Q31" s="16">
        <f t="shared" si="11"/>
        <v>0</v>
      </c>
      <c r="R31" s="16"/>
      <c r="S31" s="16"/>
      <c r="T31" s="17">
        <v>0</v>
      </c>
      <c r="U31" s="16">
        <f t="shared" si="12"/>
        <v>0</v>
      </c>
      <c r="V31" s="18"/>
      <c r="W31" s="18"/>
      <c r="X31" s="18"/>
      <c r="Y31" s="18"/>
      <c r="Z31" s="18"/>
      <c r="AA31" s="18"/>
      <c r="AB31" s="18"/>
      <c r="AC31" s="18"/>
      <c r="AD31" s="18"/>
      <c r="AE31" s="18" t="s">
        <v>46</v>
      </c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outlineLevel="1" x14ac:dyDescent="0.2">
      <c r="A32" s="64">
        <v>22</v>
      </c>
      <c r="B32" s="65" t="s">
        <v>47</v>
      </c>
      <c r="C32" s="66" t="s">
        <v>77</v>
      </c>
      <c r="D32" s="67" t="s">
        <v>49</v>
      </c>
      <c r="E32" s="68">
        <v>2</v>
      </c>
      <c r="F32" s="63"/>
      <c r="G32" s="69">
        <f t="shared" si="13"/>
        <v>0</v>
      </c>
      <c r="H32" s="15">
        <v>0</v>
      </c>
      <c r="I32" s="15">
        <f t="shared" si="7"/>
        <v>0</v>
      </c>
      <c r="J32" s="15">
        <v>890</v>
      </c>
      <c r="K32" s="15">
        <f t="shared" si="8"/>
        <v>1780</v>
      </c>
      <c r="L32" s="15">
        <v>15</v>
      </c>
      <c r="M32" s="15">
        <f t="shared" si="9"/>
        <v>0</v>
      </c>
      <c r="N32" s="16">
        <v>0</v>
      </c>
      <c r="O32" s="16">
        <f t="shared" si="10"/>
        <v>0</v>
      </c>
      <c r="P32" s="16">
        <v>0</v>
      </c>
      <c r="Q32" s="16">
        <f t="shared" si="11"/>
        <v>0</v>
      </c>
      <c r="R32" s="16"/>
      <c r="S32" s="16"/>
      <c r="T32" s="17">
        <v>0</v>
      </c>
      <c r="U32" s="16">
        <f t="shared" si="12"/>
        <v>0</v>
      </c>
      <c r="V32" s="18"/>
      <c r="W32" s="18"/>
      <c r="X32" s="18"/>
      <c r="Y32" s="18"/>
      <c r="Z32" s="18"/>
      <c r="AA32" s="18"/>
      <c r="AB32" s="18"/>
      <c r="AC32" s="18"/>
      <c r="AD32" s="18"/>
      <c r="AE32" s="18" t="s">
        <v>46</v>
      </c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outlineLevel="1" x14ac:dyDescent="0.2">
      <c r="A33" s="64">
        <v>23</v>
      </c>
      <c r="B33" s="65" t="s">
        <v>47</v>
      </c>
      <c r="C33" s="66" t="s">
        <v>78</v>
      </c>
      <c r="D33" s="67" t="s">
        <v>49</v>
      </c>
      <c r="E33" s="68">
        <v>1</v>
      </c>
      <c r="F33" s="63"/>
      <c r="G33" s="69">
        <f t="shared" si="13"/>
        <v>0</v>
      </c>
      <c r="H33" s="15">
        <v>0</v>
      </c>
      <c r="I33" s="15">
        <f t="shared" si="7"/>
        <v>0</v>
      </c>
      <c r="J33" s="15">
        <v>652</v>
      </c>
      <c r="K33" s="15">
        <f t="shared" si="8"/>
        <v>652</v>
      </c>
      <c r="L33" s="15">
        <v>15</v>
      </c>
      <c r="M33" s="15">
        <f t="shared" si="9"/>
        <v>0</v>
      </c>
      <c r="N33" s="16">
        <v>0</v>
      </c>
      <c r="O33" s="16">
        <f t="shared" si="10"/>
        <v>0</v>
      </c>
      <c r="P33" s="16">
        <v>0</v>
      </c>
      <c r="Q33" s="16">
        <f t="shared" si="11"/>
        <v>0</v>
      </c>
      <c r="R33" s="16"/>
      <c r="S33" s="16"/>
      <c r="T33" s="17">
        <v>0</v>
      </c>
      <c r="U33" s="16">
        <f t="shared" si="12"/>
        <v>0</v>
      </c>
      <c r="V33" s="18"/>
      <c r="W33" s="18"/>
      <c r="X33" s="18"/>
      <c r="Y33" s="18"/>
      <c r="Z33" s="18"/>
      <c r="AA33" s="18"/>
      <c r="AB33" s="18"/>
      <c r="AC33" s="18"/>
      <c r="AD33" s="18"/>
      <c r="AE33" s="18" t="s">
        <v>46</v>
      </c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outlineLevel="1" x14ac:dyDescent="0.2">
      <c r="A34" s="64">
        <v>24</v>
      </c>
      <c r="B34" s="65" t="s">
        <v>47</v>
      </c>
      <c r="C34" s="66" t="s">
        <v>79</v>
      </c>
      <c r="D34" s="67" t="s">
        <v>49</v>
      </c>
      <c r="E34" s="68">
        <v>3</v>
      </c>
      <c r="F34" s="63"/>
      <c r="G34" s="69">
        <f t="shared" si="13"/>
        <v>0</v>
      </c>
      <c r="H34" s="15">
        <v>0</v>
      </c>
      <c r="I34" s="15">
        <f t="shared" si="7"/>
        <v>0</v>
      </c>
      <c r="J34" s="15">
        <v>890</v>
      </c>
      <c r="K34" s="15">
        <f t="shared" si="8"/>
        <v>2670</v>
      </c>
      <c r="L34" s="15">
        <v>15</v>
      </c>
      <c r="M34" s="15">
        <f t="shared" si="9"/>
        <v>0</v>
      </c>
      <c r="N34" s="16">
        <v>0</v>
      </c>
      <c r="O34" s="16">
        <f t="shared" si="10"/>
        <v>0</v>
      </c>
      <c r="P34" s="16">
        <v>0</v>
      </c>
      <c r="Q34" s="16">
        <f t="shared" si="11"/>
        <v>0</v>
      </c>
      <c r="R34" s="16"/>
      <c r="S34" s="16"/>
      <c r="T34" s="17">
        <v>0</v>
      </c>
      <c r="U34" s="16">
        <f t="shared" si="12"/>
        <v>0</v>
      </c>
      <c r="V34" s="18"/>
      <c r="W34" s="18"/>
      <c r="X34" s="18"/>
      <c r="Y34" s="18"/>
      <c r="Z34" s="18"/>
      <c r="AA34" s="18"/>
      <c r="AB34" s="18"/>
      <c r="AC34" s="18"/>
      <c r="AD34" s="18"/>
      <c r="AE34" s="18" t="s">
        <v>46</v>
      </c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22.5" outlineLevel="1" x14ac:dyDescent="0.2">
      <c r="A35" s="64">
        <v>25</v>
      </c>
      <c r="B35" s="65" t="s">
        <v>47</v>
      </c>
      <c r="C35" s="66" t="s">
        <v>80</v>
      </c>
      <c r="D35" s="67" t="s">
        <v>81</v>
      </c>
      <c r="E35" s="68">
        <v>1</v>
      </c>
      <c r="F35" s="63"/>
      <c r="G35" s="69">
        <f t="shared" si="13"/>
        <v>0</v>
      </c>
      <c r="H35" s="15">
        <v>0</v>
      </c>
      <c r="I35" s="15">
        <f t="shared" si="7"/>
        <v>0</v>
      </c>
      <c r="J35" s="15">
        <v>4780</v>
      </c>
      <c r="K35" s="15">
        <f t="shared" si="8"/>
        <v>4780</v>
      </c>
      <c r="L35" s="15">
        <v>15</v>
      </c>
      <c r="M35" s="15">
        <f t="shared" si="9"/>
        <v>0</v>
      </c>
      <c r="N35" s="16">
        <v>0</v>
      </c>
      <c r="O35" s="16">
        <f t="shared" si="10"/>
        <v>0</v>
      </c>
      <c r="P35" s="16">
        <v>0</v>
      </c>
      <c r="Q35" s="16">
        <f t="shared" si="11"/>
        <v>0</v>
      </c>
      <c r="R35" s="16"/>
      <c r="S35" s="16"/>
      <c r="T35" s="17">
        <v>0</v>
      </c>
      <c r="U35" s="16">
        <f t="shared" si="12"/>
        <v>0</v>
      </c>
      <c r="V35" s="18"/>
      <c r="W35" s="18"/>
      <c r="X35" s="18"/>
      <c r="Y35" s="18"/>
      <c r="Z35" s="18"/>
      <c r="AA35" s="18"/>
      <c r="AB35" s="18"/>
      <c r="AC35" s="18"/>
      <c r="AD35" s="18"/>
      <c r="AE35" s="18" t="s">
        <v>46</v>
      </c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outlineLevel="1" x14ac:dyDescent="0.2">
      <c r="A36" s="64">
        <v>26</v>
      </c>
      <c r="B36" s="65" t="s">
        <v>47</v>
      </c>
      <c r="C36" s="66" t="s">
        <v>82</v>
      </c>
      <c r="D36" s="67" t="s">
        <v>49</v>
      </c>
      <c r="E36" s="68">
        <v>1</v>
      </c>
      <c r="F36" s="63"/>
      <c r="G36" s="69">
        <f t="shared" si="13"/>
        <v>0</v>
      </c>
      <c r="H36" s="15">
        <v>0</v>
      </c>
      <c r="I36" s="15">
        <f t="shared" si="7"/>
        <v>0</v>
      </c>
      <c r="J36" s="15">
        <v>750</v>
      </c>
      <c r="K36" s="15">
        <f t="shared" si="8"/>
        <v>750</v>
      </c>
      <c r="L36" s="15">
        <v>15</v>
      </c>
      <c r="M36" s="15">
        <f t="shared" si="9"/>
        <v>0</v>
      </c>
      <c r="N36" s="16">
        <v>0</v>
      </c>
      <c r="O36" s="16">
        <f t="shared" si="10"/>
        <v>0</v>
      </c>
      <c r="P36" s="16">
        <v>0</v>
      </c>
      <c r="Q36" s="16">
        <f t="shared" si="11"/>
        <v>0</v>
      </c>
      <c r="R36" s="16"/>
      <c r="S36" s="16"/>
      <c r="T36" s="17">
        <v>0</v>
      </c>
      <c r="U36" s="16">
        <f t="shared" si="12"/>
        <v>0</v>
      </c>
      <c r="V36" s="18"/>
      <c r="W36" s="18"/>
      <c r="X36" s="18"/>
      <c r="Y36" s="18"/>
      <c r="Z36" s="18"/>
      <c r="AA36" s="18"/>
      <c r="AB36" s="18"/>
      <c r="AC36" s="18"/>
      <c r="AD36" s="18"/>
      <c r="AE36" s="18" t="s">
        <v>46</v>
      </c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outlineLevel="1" x14ac:dyDescent="0.2">
      <c r="A37" s="64">
        <v>27</v>
      </c>
      <c r="B37" s="65" t="s">
        <v>47</v>
      </c>
      <c r="C37" s="66" t="s">
        <v>83</v>
      </c>
      <c r="D37" s="67" t="s">
        <v>49</v>
      </c>
      <c r="E37" s="68">
        <v>2</v>
      </c>
      <c r="F37" s="63"/>
      <c r="G37" s="69">
        <f t="shared" si="13"/>
        <v>0</v>
      </c>
      <c r="H37" s="15">
        <v>0</v>
      </c>
      <c r="I37" s="15">
        <f t="shared" si="7"/>
        <v>0</v>
      </c>
      <c r="J37" s="15">
        <v>420</v>
      </c>
      <c r="K37" s="15">
        <f t="shared" si="8"/>
        <v>840</v>
      </c>
      <c r="L37" s="15">
        <v>15</v>
      </c>
      <c r="M37" s="15">
        <f t="shared" si="9"/>
        <v>0</v>
      </c>
      <c r="N37" s="16">
        <v>0</v>
      </c>
      <c r="O37" s="16">
        <f t="shared" si="10"/>
        <v>0</v>
      </c>
      <c r="P37" s="16">
        <v>0</v>
      </c>
      <c r="Q37" s="16">
        <f t="shared" si="11"/>
        <v>0</v>
      </c>
      <c r="R37" s="16"/>
      <c r="S37" s="16"/>
      <c r="T37" s="17">
        <v>0</v>
      </c>
      <c r="U37" s="16">
        <f t="shared" si="12"/>
        <v>0</v>
      </c>
      <c r="V37" s="18"/>
      <c r="W37" s="18"/>
      <c r="X37" s="18"/>
      <c r="Y37" s="18"/>
      <c r="Z37" s="18"/>
      <c r="AA37" s="18"/>
      <c r="AB37" s="18"/>
      <c r="AC37" s="18"/>
      <c r="AD37" s="18"/>
      <c r="AE37" s="18" t="s">
        <v>46</v>
      </c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ht="22.5" outlineLevel="1" x14ac:dyDescent="0.2">
      <c r="A38" s="64">
        <v>28</v>
      </c>
      <c r="B38" s="65" t="s">
        <v>84</v>
      </c>
      <c r="C38" s="66" t="s">
        <v>85</v>
      </c>
      <c r="D38" s="67" t="s">
        <v>45</v>
      </c>
      <c r="E38" s="68">
        <v>65</v>
      </c>
      <c r="F38" s="63"/>
      <c r="G38" s="69">
        <f t="shared" si="13"/>
        <v>0</v>
      </c>
      <c r="H38" s="15">
        <v>14.35</v>
      </c>
      <c r="I38" s="15">
        <f t="shared" si="7"/>
        <v>932.75</v>
      </c>
      <c r="J38" s="15">
        <v>423.15</v>
      </c>
      <c r="K38" s="15">
        <f t="shared" si="8"/>
        <v>27504.75</v>
      </c>
      <c r="L38" s="15">
        <v>15</v>
      </c>
      <c r="M38" s="15">
        <f t="shared" si="9"/>
        <v>0</v>
      </c>
      <c r="N38" s="16">
        <v>4.8999999999999998E-4</v>
      </c>
      <c r="O38" s="16">
        <f t="shared" si="10"/>
        <v>3.1850000000000003E-2</v>
      </c>
      <c r="P38" s="16">
        <v>4.308E-2</v>
      </c>
      <c r="Q38" s="16">
        <f t="shared" si="11"/>
        <v>2.8001999999999998</v>
      </c>
      <c r="R38" s="16"/>
      <c r="S38" s="16"/>
      <c r="T38" s="17">
        <v>0.85326999999999997</v>
      </c>
      <c r="U38" s="16">
        <f t="shared" si="12"/>
        <v>55.46</v>
      </c>
      <c r="V38" s="18"/>
      <c r="W38" s="18"/>
      <c r="X38" s="18"/>
      <c r="Y38" s="18"/>
      <c r="Z38" s="18"/>
      <c r="AA38" s="18"/>
      <c r="AB38" s="18"/>
      <c r="AC38" s="18"/>
      <c r="AD38" s="18"/>
      <c r="AE38" s="18" t="s">
        <v>46</v>
      </c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outlineLevel="1" x14ac:dyDescent="0.2">
      <c r="A39" s="64">
        <v>29</v>
      </c>
      <c r="B39" s="65" t="s">
        <v>47</v>
      </c>
      <c r="C39" s="66" t="s">
        <v>86</v>
      </c>
      <c r="D39" s="67" t="s">
        <v>81</v>
      </c>
      <c r="E39" s="68">
        <v>1</v>
      </c>
      <c r="F39" s="63"/>
      <c r="G39" s="69">
        <f t="shared" si="13"/>
        <v>0</v>
      </c>
      <c r="H39" s="15">
        <v>0</v>
      </c>
      <c r="I39" s="15">
        <f t="shared" si="7"/>
        <v>0</v>
      </c>
      <c r="J39" s="15">
        <v>7500</v>
      </c>
      <c r="K39" s="15">
        <f t="shared" si="8"/>
        <v>7500</v>
      </c>
      <c r="L39" s="15">
        <v>15</v>
      </c>
      <c r="M39" s="15">
        <f t="shared" si="9"/>
        <v>0</v>
      </c>
      <c r="N39" s="16">
        <v>0</v>
      </c>
      <c r="O39" s="16">
        <f t="shared" si="10"/>
        <v>0</v>
      </c>
      <c r="P39" s="16">
        <v>0</v>
      </c>
      <c r="Q39" s="16">
        <f t="shared" si="11"/>
        <v>0</v>
      </c>
      <c r="R39" s="16"/>
      <c r="S39" s="16"/>
      <c r="T39" s="17">
        <v>0</v>
      </c>
      <c r="U39" s="16">
        <f t="shared" si="12"/>
        <v>0</v>
      </c>
      <c r="V39" s="18"/>
      <c r="W39" s="18"/>
      <c r="X39" s="18"/>
      <c r="Y39" s="18"/>
      <c r="Z39" s="18"/>
      <c r="AA39" s="18"/>
      <c r="AB39" s="18"/>
      <c r="AC39" s="18"/>
      <c r="AD39" s="18"/>
      <c r="AE39" s="18" t="s">
        <v>46</v>
      </c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outlineLevel="1" x14ac:dyDescent="0.2">
      <c r="A40" s="64">
        <v>30</v>
      </c>
      <c r="B40" s="65" t="s">
        <v>87</v>
      </c>
      <c r="C40" s="66" t="s">
        <v>88</v>
      </c>
      <c r="D40" s="67" t="s">
        <v>45</v>
      </c>
      <c r="E40" s="68">
        <v>70</v>
      </c>
      <c r="F40" s="63"/>
      <c r="G40" s="69">
        <f t="shared" si="13"/>
        <v>0</v>
      </c>
      <c r="H40" s="15">
        <v>2.15</v>
      </c>
      <c r="I40" s="15">
        <f t="shared" si="7"/>
        <v>150.5</v>
      </c>
      <c r="J40" s="15">
        <v>39.450000000000003</v>
      </c>
      <c r="K40" s="15">
        <f t="shared" si="8"/>
        <v>2761.5</v>
      </c>
      <c r="L40" s="15">
        <v>15</v>
      </c>
      <c r="M40" s="15">
        <f t="shared" si="9"/>
        <v>0</v>
      </c>
      <c r="N40" s="16">
        <v>1.0000000000000001E-5</v>
      </c>
      <c r="O40" s="16">
        <f t="shared" si="10"/>
        <v>6.9999999999999999E-4</v>
      </c>
      <c r="P40" s="16">
        <v>0</v>
      </c>
      <c r="Q40" s="16">
        <f t="shared" si="11"/>
        <v>0</v>
      </c>
      <c r="R40" s="16"/>
      <c r="S40" s="16"/>
      <c r="T40" s="17">
        <v>0.06</v>
      </c>
      <c r="U40" s="16">
        <f t="shared" si="12"/>
        <v>4.2</v>
      </c>
      <c r="V40" s="18"/>
      <c r="W40" s="18"/>
      <c r="X40" s="18"/>
      <c r="Y40" s="18"/>
      <c r="Z40" s="18"/>
      <c r="AA40" s="18"/>
      <c r="AB40" s="18"/>
      <c r="AC40" s="18"/>
      <c r="AD40" s="18"/>
      <c r="AE40" s="18" t="s">
        <v>46</v>
      </c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outlineLevel="1" x14ac:dyDescent="0.2">
      <c r="A41" s="64">
        <v>31</v>
      </c>
      <c r="B41" s="65" t="s">
        <v>89</v>
      </c>
      <c r="C41" s="66" t="s">
        <v>90</v>
      </c>
      <c r="D41" s="67" t="s">
        <v>45</v>
      </c>
      <c r="E41" s="68">
        <v>70</v>
      </c>
      <c r="F41" s="63"/>
      <c r="G41" s="69">
        <f t="shared" si="13"/>
        <v>0</v>
      </c>
      <c r="H41" s="15">
        <v>30.05</v>
      </c>
      <c r="I41" s="15">
        <f t="shared" si="7"/>
        <v>2103.5</v>
      </c>
      <c r="J41" s="15">
        <v>122.45</v>
      </c>
      <c r="K41" s="15">
        <f t="shared" si="8"/>
        <v>8571.5</v>
      </c>
      <c r="L41" s="15">
        <v>15</v>
      </c>
      <c r="M41" s="15">
        <f t="shared" si="9"/>
        <v>0</v>
      </c>
      <c r="N41" s="16">
        <v>3.8000000000000002E-4</v>
      </c>
      <c r="O41" s="16">
        <f t="shared" si="10"/>
        <v>2.6599999999999999E-2</v>
      </c>
      <c r="P41" s="16">
        <v>0</v>
      </c>
      <c r="Q41" s="16">
        <f t="shared" si="11"/>
        <v>0</v>
      </c>
      <c r="R41" s="16"/>
      <c r="S41" s="16"/>
      <c r="T41" s="17">
        <v>0.18</v>
      </c>
      <c r="U41" s="16">
        <f t="shared" si="12"/>
        <v>12.6</v>
      </c>
      <c r="V41" s="18"/>
      <c r="W41" s="18"/>
      <c r="X41" s="18"/>
      <c r="Y41" s="18"/>
      <c r="Z41" s="18"/>
      <c r="AA41" s="18"/>
      <c r="AB41" s="18"/>
      <c r="AC41" s="18"/>
      <c r="AD41" s="18"/>
      <c r="AE41" s="18" t="s">
        <v>46</v>
      </c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</row>
    <row r="42" spans="1:60" outlineLevel="1" x14ac:dyDescent="0.2">
      <c r="A42" s="64">
        <v>32</v>
      </c>
      <c r="B42" s="65" t="s">
        <v>47</v>
      </c>
      <c r="C42" s="66" t="s">
        <v>91</v>
      </c>
      <c r="D42" s="67" t="s">
        <v>59</v>
      </c>
      <c r="E42" s="68">
        <v>0.12</v>
      </c>
      <c r="F42" s="63"/>
      <c r="G42" s="69">
        <f t="shared" si="13"/>
        <v>0</v>
      </c>
      <c r="H42" s="15">
        <v>0</v>
      </c>
      <c r="I42" s="15">
        <f t="shared" si="7"/>
        <v>0</v>
      </c>
      <c r="J42" s="15">
        <v>827</v>
      </c>
      <c r="K42" s="15">
        <f t="shared" si="8"/>
        <v>99.24</v>
      </c>
      <c r="L42" s="15">
        <v>15</v>
      </c>
      <c r="M42" s="15">
        <f t="shared" si="9"/>
        <v>0</v>
      </c>
      <c r="N42" s="16">
        <v>0</v>
      </c>
      <c r="O42" s="16">
        <f t="shared" si="10"/>
        <v>0</v>
      </c>
      <c r="P42" s="16">
        <v>0</v>
      </c>
      <c r="Q42" s="16">
        <f t="shared" si="11"/>
        <v>0</v>
      </c>
      <c r="R42" s="16"/>
      <c r="S42" s="16"/>
      <c r="T42" s="17">
        <v>1.33</v>
      </c>
      <c r="U42" s="16">
        <f t="shared" si="12"/>
        <v>0.16</v>
      </c>
      <c r="V42" s="18"/>
      <c r="W42" s="18"/>
      <c r="X42" s="18"/>
      <c r="Y42" s="18"/>
      <c r="Z42" s="18"/>
      <c r="AA42" s="18"/>
      <c r="AB42" s="18"/>
      <c r="AC42" s="18"/>
      <c r="AD42" s="18"/>
      <c r="AE42" s="18" t="s">
        <v>46</v>
      </c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x14ac:dyDescent="0.2">
      <c r="A43" s="49" t="s">
        <v>41</v>
      </c>
      <c r="B43" s="50" t="s">
        <v>14</v>
      </c>
      <c r="C43" s="51" t="s">
        <v>15</v>
      </c>
      <c r="D43" s="52"/>
      <c r="E43" s="53"/>
      <c r="F43" s="61"/>
      <c r="G43" s="61">
        <f>SUMIF(AE44:AE45,"&lt;&gt;NOR",G44:G45)</f>
        <v>0</v>
      </c>
      <c r="H43" s="19"/>
      <c r="I43" s="19">
        <f>SUM(I44:I45)</f>
        <v>0</v>
      </c>
      <c r="J43" s="19"/>
      <c r="K43" s="19">
        <f>SUM(K44:K45)</f>
        <v>11898.4</v>
      </c>
      <c r="L43" s="19"/>
      <c r="M43" s="19">
        <f>SUM(M44:M45)</f>
        <v>0</v>
      </c>
      <c r="N43" s="20"/>
      <c r="O43" s="20">
        <f>SUM(O44:O45)</f>
        <v>0.08</v>
      </c>
      <c r="P43" s="20"/>
      <c r="Q43" s="20">
        <f>SUM(Q44:Q45)</f>
        <v>0</v>
      </c>
      <c r="R43" s="20"/>
      <c r="S43" s="20"/>
      <c r="T43" s="21"/>
      <c r="U43" s="20">
        <f>SUM(U44:U45)</f>
        <v>24.27</v>
      </c>
      <c r="AE43" s="9" t="s">
        <v>42</v>
      </c>
    </row>
    <row r="44" spans="1:60" ht="22.5" outlineLevel="1" x14ac:dyDescent="0.2">
      <c r="A44" s="64">
        <v>33</v>
      </c>
      <c r="B44" s="65" t="s">
        <v>47</v>
      </c>
      <c r="C44" s="66" t="s">
        <v>92</v>
      </c>
      <c r="D44" s="67" t="s">
        <v>93</v>
      </c>
      <c r="E44" s="68">
        <v>80</v>
      </c>
      <c r="F44" s="63"/>
      <c r="G44" s="69">
        <f>F44*E44</f>
        <v>0</v>
      </c>
      <c r="H44" s="15">
        <v>0</v>
      </c>
      <c r="I44" s="15">
        <f>ROUND(E44*H44,2)</f>
        <v>0</v>
      </c>
      <c r="J44" s="15">
        <v>147</v>
      </c>
      <c r="K44" s="15">
        <f>ROUND(E44*J44,2)</f>
        <v>11760</v>
      </c>
      <c r="L44" s="15">
        <v>15</v>
      </c>
      <c r="M44" s="15">
        <f>G44*(1+L44/100)</f>
        <v>0</v>
      </c>
      <c r="N44" s="16">
        <v>1E-3</v>
      </c>
      <c r="O44" s="16">
        <f>ROUND(E44*N44,5)</f>
        <v>0.08</v>
      </c>
      <c r="P44" s="16">
        <v>0</v>
      </c>
      <c r="Q44" s="16">
        <f>ROUND(E44*P44,5)</f>
        <v>0</v>
      </c>
      <c r="R44" s="16"/>
      <c r="S44" s="16"/>
      <c r="T44" s="17">
        <v>0.3</v>
      </c>
      <c r="U44" s="16">
        <f>ROUND(E44*T44,2)</f>
        <v>24</v>
      </c>
      <c r="V44" s="18"/>
      <c r="W44" s="18"/>
      <c r="X44" s="18"/>
      <c r="Y44" s="18"/>
      <c r="Z44" s="18"/>
      <c r="AA44" s="18"/>
      <c r="AB44" s="18"/>
      <c r="AC44" s="18"/>
      <c r="AD44" s="18"/>
      <c r="AE44" s="18" t="s">
        <v>46</v>
      </c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outlineLevel="1" x14ac:dyDescent="0.2">
      <c r="A45" s="64">
        <v>34</v>
      </c>
      <c r="B45" s="65" t="s">
        <v>94</v>
      </c>
      <c r="C45" s="66" t="s">
        <v>95</v>
      </c>
      <c r="D45" s="67" t="s">
        <v>59</v>
      </c>
      <c r="E45" s="68">
        <v>0.08</v>
      </c>
      <c r="F45" s="63"/>
      <c r="G45" s="69">
        <f>F45*E45</f>
        <v>0</v>
      </c>
      <c r="H45" s="22">
        <v>0</v>
      </c>
      <c r="I45" s="22">
        <f>ROUND(E45*H45,2)</f>
        <v>0</v>
      </c>
      <c r="J45" s="22">
        <v>1730</v>
      </c>
      <c r="K45" s="22">
        <f>ROUND(E45*J45,2)</f>
        <v>138.4</v>
      </c>
      <c r="L45" s="22">
        <v>15</v>
      </c>
      <c r="M45" s="22">
        <f>G45*(1+L45/100)</f>
        <v>0</v>
      </c>
      <c r="N45" s="23">
        <v>0</v>
      </c>
      <c r="O45" s="23">
        <f>ROUND(E45*N45,5)</f>
        <v>0</v>
      </c>
      <c r="P45" s="23">
        <v>0</v>
      </c>
      <c r="Q45" s="23">
        <f>ROUND(E45*P45,5)</f>
        <v>0</v>
      </c>
      <c r="R45" s="23"/>
      <c r="S45" s="23"/>
      <c r="T45" s="24">
        <v>3.33</v>
      </c>
      <c r="U45" s="23">
        <f>ROUND(E45*T45,2)</f>
        <v>0.27</v>
      </c>
      <c r="V45" s="18"/>
      <c r="W45" s="18"/>
      <c r="X45" s="18"/>
      <c r="Y45" s="18"/>
      <c r="Z45" s="18"/>
      <c r="AA45" s="18"/>
      <c r="AB45" s="18"/>
      <c r="AC45" s="18"/>
      <c r="AD45" s="18"/>
      <c r="AE45" s="18" t="s">
        <v>46</v>
      </c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ht="13.5" thickBot="1" x14ac:dyDescent="0.25">
      <c r="A46" s="54"/>
      <c r="B46" s="55" t="s">
        <v>96</v>
      </c>
      <c r="C46" s="56" t="s">
        <v>96</v>
      </c>
      <c r="D46" s="54"/>
      <c r="E46" s="54"/>
      <c r="F46" s="54"/>
      <c r="G46" s="54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AC46" s="9">
        <v>15</v>
      </c>
      <c r="AD46" s="9">
        <v>21</v>
      </c>
    </row>
    <row r="47" spans="1:60" s="26" customFormat="1" ht="21.6" customHeight="1" thickBot="1" x14ac:dyDescent="0.25">
      <c r="A47" s="57"/>
      <c r="B47" s="58" t="s">
        <v>98</v>
      </c>
      <c r="C47" s="59"/>
      <c r="D47" s="60"/>
      <c r="E47" s="60"/>
      <c r="F47" s="60"/>
      <c r="G47" s="62">
        <f>G43+G16+G9</f>
        <v>0</v>
      </c>
      <c r="AE47" s="26" t="s">
        <v>97</v>
      </c>
    </row>
  </sheetData>
  <sheetProtection algorithmName="SHA-512" hashValue="GFoUUO4JuSBx+3l+C8yxybohd1ANBY3GrpkXUORzl5yfNe5+1qPoMwPqS7g+vgF3MkYwfD8AgMalkN7nyMFFzg==" saltValue="1uFPXqaY+gniGeM5S45azg==" spinCount="100000" sheet="1" objects="1" scenarios="1"/>
  <mergeCells count="5">
    <mergeCell ref="A1:G1"/>
    <mergeCell ref="C2:G2"/>
    <mergeCell ref="C3:G3"/>
    <mergeCell ref="C4:G4"/>
    <mergeCell ref="A5:G5"/>
  </mergeCells>
  <pageMargins left="0.39370078740157499" right="0.19685039370078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Pokyny pro vyplnění</vt:lpstr>
      <vt:lpstr>VzorPolozky</vt:lpstr>
      <vt:lpstr>Rozpočet Pol</vt:lpstr>
      <vt:lpstr>'Rozpočet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Remeš</dc:creator>
  <cp:lastModifiedBy>Koláčný Ondřej</cp:lastModifiedBy>
  <cp:lastPrinted>2025-05-22T10:14:06Z</cp:lastPrinted>
  <dcterms:created xsi:type="dcterms:W3CDTF">2009-04-08T07:15:50Z</dcterms:created>
  <dcterms:modified xsi:type="dcterms:W3CDTF">2025-06-26T09:14:27Z</dcterms:modified>
</cp:coreProperties>
</file>